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ФЕР'!$24:$24</definedName>
    <definedName name="_xlnm.Print_Area" localSheetId="0">'Смета 12 гр. по ФЕР'!$A$1:$L$147</definedName>
  </definedNames>
  <calcPr calcId="162913" iterate="1"/>
</workbook>
</file>

<file path=xl/calcChain.xml><?xml version="1.0" encoding="utf-8"?>
<calcChain xmlns="http://schemas.openxmlformats.org/spreadsheetml/2006/main">
  <c r="AF131" i="7" l="1"/>
  <c r="AE123" i="7"/>
  <c r="AF119" i="7"/>
  <c r="AE110" i="7"/>
  <c r="AF106" i="7"/>
  <c r="AE83" i="7"/>
  <c r="AF79" i="7"/>
  <c r="AE56" i="7"/>
  <c r="AF52" i="7"/>
  <c r="AE29" i="7"/>
  <c r="I145" i="7"/>
  <c r="I142" i="7"/>
  <c r="D145" i="7"/>
  <c r="D142" i="7"/>
  <c r="A131" i="7"/>
  <c r="L129" i="7"/>
  <c r="Q129" i="7" s="1"/>
  <c r="L131" i="7" s="1"/>
  <c r="Z129" i="7"/>
  <c r="Y129" i="7"/>
  <c r="X129" i="7"/>
  <c r="L128" i="7"/>
  <c r="G128" i="7"/>
  <c r="E128" i="7"/>
  <c r="J127" i="7"/>
  <c r="E127" i="7"/>
  <c r="J126" i="7"/>
  <c r="E126" i="7"/>
  <c r="K125" i="7"/>
  <c r="J125" i="7"/>
  <c r="H125" i="7"/>
  <c r="G125" i="7"/>
  <c r="F125" i="7"/>
  <c r="V124" i="7"/>
  <c r="K127" i="7" s="1"/>
  <c r="T124" i="7"/>
  <c r="K126" i="7" s="1"/>
  <c r="U124" i="7"/>
  <c r="H127" i="7" s="1"/>
  <c r="S124" i="7"/>
  <c r="H126" i="7" s="1"/>
  <c r="W129" i="7" s="1"/>
  <c r="F124" i="7"/>
  <c r="E124" i="7"/>
  <c r="D124" i="7"/>
  <c r="I124" i="7"/>
  <c r="C124" i="7"/>
  <c r="B124" i="7"/>
  <c r="A123" i="7"/>
  <c r="A119" i="7"/>
  <c r="L117" i="7"/>
  <c r="Q117" i="7" s="1"/>
  <c r="L119" i="7" s="1"/>
  <c r="Z117" i="7"/>
  <c r="Y117" i="7"/>
  <c r="X117" i="7"/>
  <c r="L116" i="7"/>
  <c r="G116" i="7"/>
  <c r="E116" i="7"/>
  <c r="J115" i="7"/>
  <c r="E115" i="7"/>
  <c r="J114" i="7"/>
  <c r="E114" i="7"/>
  <c r="K113" i="7"/>
  <c r="J113" i="7"/>
  <c r="H113" i="7"/>
  <c r="G113" i="7"/>
  <c r="F113" i="7"/>
  <c r="K112" i="7"/>
  <c r="J112" i="7"/>
  <c r="H112" i="7"/>
  <c r="G112" i="7"/>
  <c r="F112" i="7"/>
  <c r="V111" i="7"/>
  <c r="K115" i="7" s="1"/>
  <c r="T111" i="7"/>
  <c r="K114" i="7" s="1"/>
  <c r="U111" i="7"/>
  <c r="H115" i="7" s="1"/>
  <c r="S111" i="7"/>
  <c r="H114" i="7" s="1"/>
  <c r="F111" i="7"/>
  <c r="E111" i="7"/>
  <c r="D111" i="7"/>
  <c r="I111" i="7"/>
  <c r="C111" i="7"/>
  <c r="B111" i="7"/>
  <c r="A110" i="7"/>
  <c r="A106" i="7"/>
  <c r="L104" i="7"/>
  <c r="Q104" i="7" s="1"/>
  <c r="Z104" i="7"/>
  <c r="Y104" i="7"/>
  <c r="X104" i="7"/>
  <c r="L103" i="7"/>
  <c r="G103" i="7"/>
  <c r="E103" i="7"/>
  <c r="J102" i="7"/>
  <c r="E102" i="7"/>
  <c r="J101" i="7"/>
  <c r="E101" i="7"/>
  <c r="K100" i="7"/>
  <c r="J100" i="7"/>
  <c r="H100" i="7"/>
  <c r="G100" i="7"/>
  <c r="F100" i="7"/>
  <c r="K99" i="7"/>
  <c r="J99" i="7"/>
  <c r="H99" i="7"/>
  <c r="G99" i="7"/>
  <c r="F99" i="7"/>
  <c r="V98" i="7"/>
  <c r="K102" i="7" s="1"/>
  <c r="T98" i="7"/>
  <c r="K101" i="7" s="1"/>
  <c r="J104" i="7" s="1"/>
  <c r="P104" i="7" s="1"/>
  <c r="U98" i="7"/>
  <c r="H102" i="7" s="1"/>
  <c r="S98" i="7"/>
  <c r="H101" i="7" s="1"/>
  <c r="F98" i="7"/>
  <c r="E98" i="7"/>
  <c r="D98" i="7"/>
  <c r="I98" i="7"/>
  <c r="C98" i="7"/>
  <c r="B98" i="7"/>
  <c r="L97" i="7"/>
  <c r="Q97" i="7" s="1"/>
  <c r="Z97" i="7"/>
  <c r="Y97" i="7"/>
  <c r="X97" i="7"/>
  <c r="L96" i="7"/>
  <c r="G96" i="7"/>
  <c r="E96" i="7"/>
  <c r="J95" i="7"/>
  <c r="E95" i="7"/>
  <c r="J94" i="7"/>
  <c r="E94" i="7"/>
  <c r="K93" i="7"/>
  <c r="J93" i="7"/>
  <c r="H93" i="7"/>
  <c r="G93" i="7"/>
  <c r="F93" i="7"/>
  <c r="K92" i="7"/>
  <c r="J92" i="7"/>
  <c r="H92" i="7"/>
  <c r="G92" i="7"/>
  <c r="F92" i="7"/>
  <c r="V91" i="7"/>
  <c r="K95" i="7" s="1"/>
  <c r="T91" i="7"/>
  <c r="K94" i="7" s="1"/>
  <c r="U91" i="7"/>
  <c r="H95" i="7" s="1"/>
  <c r="S91" i="7"/>
  <c r="H94" i="7" s="1"/>
  <c r="F91" i="7"/>
  <c r="E91" i="7"/>
  <c r="D91" i="7"/>
  <c r="I91" i="7"/>
  <c r="C91" i="7"/>
  <c r="B91" i="7"/>
  <c r="L90" i="7"/>
  <c r="Q90" i="7" s="1"/>
  <c r="Z90" i="7"/>
  <c r="Y90" i="7"/>
  <c r="X90" i="7"/>
  <c r="L89" i="7"/>
  <c r="G89" i="7"/>
  <c r="E89" i="7"/>
  <c r="J88" i="7"/>
  <c r="E88" i="7"/>
  <c r="J87" i="7"/>
  <c r="E87" i="7"/>
  <c r="K86" i="7"/>
  <c r="J86" i="7"/>
  <c r="H86" i="7"/>
  <c r="G86" i="7"/>
  <c r="F86" i="7"/>
  <c r="K85" i="7"/>
  <c r="J85" i="7"/>
  <c r="H85" i="7"/>
  <c r="G85" i="7"/>
  <c r="F85" i="7"/>
  <c r="V84" i="7"/>
  <c r="K88" i="7" s="1"/>
  <c r="T84" i="7"/>
  <c r="K87" i="7" s="1"/>
  <c r="U84" i="7"/>
  <c r="H88" i="7" s="1"/>
  <c r="S84" i="7"/>
  <c r="H87" i="7" s="1"/>
  <c r="F84" i="7"/>
  <c r="E84" i="7"/>
  <c r="D84" i="7"/>
  <c r="I84" i="7"/>
  <c r="C84" i="7"/>
  <c r="B84" i="7"/>
  <c r="A83" i="7"/>
  <c r="A79" i="7"/>
  <c r="Q77" i="7"/>
  <c r="L77" i="7"/>
  <c r="Z77" i="7"/>
  <c r="Y77" i="7"/>
  <c r="X77" i="7"/>
  <c r="K75" i="7"/>
  <c r="L76" i="7"/>
  <c r="G76" i="7"/>
  <c r="E76" i="7"/>
  <c r="J75" i="7"/>
  <c r="E75" i="7"/>
  <c r="J74" i="7"/>
  <c r="E74" i="7"/>
  <c r="K73" i="7"/>
  <c r="J73" i="7"/>
  <c r="H73" i="7"/>
  <c r="G73" i="7"/>
  <c r="F73" i="7"/>
  <c r="K72" i="7"/>
  <c r="J72" i="7"/>
  <c r="H72" i="7"/>
  <c r="G72" i="7"/>
  <c r="F72" i="7"/>
  <c r="V71" i="7"/>
  <c r="T71" i="7"/>
  <c r="K74" i="7" s="1"/>
  <c r="U71" i="7"/>
  <c r="H75" i="7" s="1"/>
  <c r="S71" i="7"/>
  <c r="H74" i="7" s="1"/>
  <c r="F71" i="7"/>
  <c r="E71" i="7"/>
  <c r="D71" i="7"/>
  <c r="I71" i="7"/>
  <c r="C71" i="7"/>
  <c r="B71" i="7"/>
  <c r="L70" i="7"/>
  <c r="Q70" i="7" s="1"/>
  <c r="Z70" i="7"/>
  <c r="Y70" i="7"/>
  <c r="X70" i="7"/>
  <c r="L69" i="7"/>
  <c r="G69" i="7"/>
  <c r="E69" i="7"/>
  <c r="J68" i="7"/>
  <c r="E68" i="7"/>
  <c r="J67" i="7"/>
  <c r="E67" i="7"/>
  <c r="K66" i="7"/>
  <c r="J66" i="7"/>
  <c r="H66" i="7"/>
  <c r="G66" i="7"/>
  <c r="F66" i="7"/>
  <c r="K65" i="7"/>
  <c r="J65" i="7"/>
  <c r="H65" i="7"/>
  <c r="G65" i="7"/>
  <c r="F65" i="7"/>
  <c r="V64" i="7"/>
  <c r="K68" i="7" s="1"/>
  <c r="T64" i="7"/>
  <c r="K67" i="7" s="1"/>
  <c r="U64" i="7"/>
  <c r="H68" i="7" s="1"/>
  <c r="S64" i="7"/>
  <c r="H67" i="7" s="1"/>
  <c r="F64" i="7"/>
  <c r="E64" i="7"/>
  <c r="D64" i="7"/>
  <c r="I64" i="7"/>
  <c r="C64" i="7"/>
  <c r="B64" i="7"/>
  <c r="L63" i="7"/>
  <c r="Q63" i="7" s="1"/>
  <c r="Z63" i="7"/>
  <c r="Y63" i="7"/>
  <c r="X63" i="7"/>
  <c r="L62" i="7"/>
  <c r="G62" i="7"/>
  <c r="E62" i="7"/>
  <c r="J61" i="7"/>
  <c r="E61" i="7"/>
  <c r="J60" i="7"/>
  <c r="E60" i="7"/>
  <c r="K59" i="7"/>
  <c r="J59" i="7"/>
  <c r="H59" i="7"/>
  <c r="G59" i="7"/>
  <c r="F59" i="7"/>
  <c r="K58" i="7"/>
  <c r="J58" i="7"/>
  <c r="H58" i="7"/>
  <c r="G58" i="7"/>
  <c r="F58" i="7"/>
  <c r="V57" i="7"/>
  <c r="K61" i="7" s="1"/>
  <c r="T57" i="7"/>
  <c r="K60" i="7" s="1"/>
  <c r="U57" i="7"/>
  <c r="H61" i="7" s="1"/>
  <c r="S57" i="7"/>
  <c r="H60" i="7" s="1"/>
  <c r="F57" i="7"/>
  <c r="E57" i="7"/>
  <c r="D57" i="7"/>
  <c r="I57" i="7"/>
  <c r="C57" i="7"/>
  <c r="B57" i="7"/>
  <c r="A56" i="7"/>
  <c r="A52" i="7"/>
  <c r="L50" i="7"/>
  <c r="Q50" i="7" s="1"/>
  <c r="Z50" i="7"/>
  <c r="Y50" i="7"/>
  <c r="X50" i="7"/>
  <c r="L49" i="7"/>
  <c r="G49" i="7"/>
  <c r="E49" i="7"/>
  <c r="J48" i="7"/>
  <c r="E48" i="7"/>
  <c r="J47" i="7"/>
  <c r="E47" i="7"/>
  <c r="K46" i="7"/>
  <c r="J46" i="7"/>
  <c r="H46" i="7"/>
  <c r="G46" i="7"/>
  <c r="F46" i="7"/>
  <c r="K45" i="7"/>
  <c r="J45" i="7"/>
  <c r="H45" i="7"/>
  <c r="G45" i="7"/>
  <c r="F45" i="7"/>
  <c r="V44" i="7"/>
  <c r="K48" i="7" s="1"/>
  <c r="T44" i="7"/>
  <c r="K47" i="7" s="1"/>
  <c r="U44" i="7"/>
  <c r="H48" i="7" s="1"/>
  <c r="S44" i="7"/>
  <c r="H47" i="7" s="1"/>
  <c r="F44" i="7"/>
  <c r="E44" i="7"/>
  <c r="D44" i="7"/>
  <c r="I44" i="7"/>
  <c r="C44" i="7"/>
  <c r="B44" i="7"/>
  <c r="L43" i="7"/>
  <c r="Q43" i="7" s="1"/>
  <c r="Z43" i="7"/>
  <c r="Y43" i="7"/>
  <c r="X43" i="7"/>
  <c r="L42" i="7"/>
  <c r="G42" i="7"/>
  <c r="E42" i="7"/>
  <c r="J41" i="7"/>
  <c r="E41" i="7"/>
  <c r="J40" i="7"/>
  <c r="E40" i="7"/>
  <c r="K39" i="7"/>
  <c r="J39" i="7"/>
  <c r="H39" i="7"/>
  <c r="G39" i="7"/>
  <c r="F39" i="7"/>
  <c r="K38" i="7"/>
  <c r="J38" i="7"/>
  <c r="H38" i="7"/>
  <c r="G38" i="7"/>
  <c r="F38" i="7"/>
  <c r="V37" i="7"/>
  <c r="K41" i="7" s="1"/>
  <c r="T37" i="7"/>
  <c r="K40" i="7" s="1"/>
  <c r="U37" i="7"/>
  <c r="H41" i="7" s="1"/>
  <c r="S37" i="7"/>
  <c r="H40" i="7" s="1"/>
  <c r="F37" i="7"/>
  <c r="E37" i="7"/>
  <c r="D37" i="7"/>
  <c r="I37" i="7"/>
  <c r="C37" i="7"/>
  <c r="B37" i="7"/>
  <c r="L36" i="7"/>
  <c r="Q36" i="7" s="1"/>
  <c r="Z36" i="7"/>
  <c r="Y36" i="7"/>
  <c r="X36" i="7"/>
  <c r="H34" i="7"/>
  <c r="L35" i="7"/>
  <c r="G35" i="7"/>
  <c r="E35" i="7"/>
  <c r="J34" i="7"/>
  <c r="E34" i="7"/>
  <c r="J33" i="7"/>
  <c r="E33" i="7"/>
  <c r="K32" i="7"/>
  <c r="J32" i="7"/>
  <c r="H32" i="7"/>
  <c r="G32" i="7"/>
  <c r="F32" i="7"/>
  <c r="K31" i="7"/>
  <c r="J31" i="7"/>
  <c r="H31" i="7"/>
  <c r="G31" i="7"/>
  <c r="F31" i="7"/>
  <c r="V30" i="7"/>
  <c r="K34" i="7" s="1"/>
  <c r="T30" i="7"/>
  <c r="K33" i="7" s="1"/>
  <c r="U30" i="7"/>
  <c r="S30" i="7"/>
  <c r="H33" i="7" s="1"/>
  <c r="F30" i="7"/>
  <c r="E30" i="7"/>
  <c r="D30" i="7"/>
  <c r="I30" i="7"/>
  <c r="C30" i="7"/>
  <c r="B30" i="7"/>
  <c r="A29" i="7"/>
  <c r="C27" i="7"/>
  <c r="A26" i="7"/>
  <c r="A14" i="7"/>
  <c r="B7" i="7"/>
  <c r="H5" i="7"/>
  <c r="A1" i="7"/>
  <c r="J70" i="7" l="1"/>
  <c r="P70" i="7" s="1"/>
  <c r="J90" i="7"/>
  <c r="P90" i="7" s="1"/>
  <c r="G97" i="7"/>
  <c r="O97" i="7" s="1"/>
  <c r="J97" i="7"/>
  <c r="P97" i="7" s="1"/>
  <c r="G117" i="7"/>
  <c r="O117" i="7" s="1"/>
  <c r="G119" i="7" s="1"/>
  <c r="W77" i="7"/>
  <c r="G50" i="7"/>
  <c r="O50" i="7" s="1"/>
  <c r="J63" i="7"/>
  <c r="P63" i="7" s="1"/>
  <c r="W70" i="7"/>
  <c r="J77" i="7"/>
  <c r="P77" i="7" s="1"/>
  <c r="W90" i="7"/>
  <c r="W36" i="7"/>
  <c r="J129" i="7"/>
  <c r="P129" i="7" s="1"/>
  <c r="J131" i="7" s="1"/>
  <c r="J43" i="7"/>
  <c r="P43" i="7" s="1"/>
  <c r="G70" i="7"/>
  <c r="O70" i="7" s="1"/>
  <c r="G90" i="7"/>
  <c r="O90" i="7" s="1"/>
  <c r="J50" i="7"/>
  <c r="P50" i="7" s="1"/>
  <c r="W50" i="7"/>
  <c r="G63" i="7"/>
  <c r="O63" i="7" s="1"/>
  <c r="G129" i="7"/>
  <c r="O129" i="7" s="1"/>
  <c r="G131" i="7" s="1"/>
  <c r="L106" i="7"/>
  <c r="G43" i="7"/>
  <c r="O43" i="7" s="1"/>
  <c r="L79" i="7"/>
  <c r="J36" i="7"/>
  <c r="P36" i="7" s="1"/>
  <c r="G104" i="7"/>
  <c r="O104" i="7" s="1"/>
  <c r="J117" i="7"/>
  <c r="P117" i="7" s="1"/>
  <c r="J119" i="7" s="1"/>
  <c r="L52" i="7"/>
  <c r="W117" i="7"/>
  <c r="R92" i="7"/>
  <c r="W97" i="7"/>
  <c r="G77" i="7"/>
  <c r="O77" i="7" s="1"/>
  <c r="R99" i="7"/>
  <c r="G36" i="7"/>
  <c r="O36" i="7" s="1"/>
  <c r="R58" i="7"/>
  <c r="W104" i="7"/>
  <c r="R38" i="7"/>
  <c r="W63" i="7"/>
  <c r="W43" i="7"/>
  <c r="R125" i="7"/>
  <c r="R112" i="7"/>
  <c r="R72" i="7"/>
  <c r="R31" i="7"/>
  <c r="R85" i="7"/>
  <c r="R65" i="7"/>
  <c r="R45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1" i="3"/>
  <c r="Y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U2" i="3"/>
  <c r="CY2" i="3"/>
  <c r="CZ2" i="3"/>
  <c r="DA2" i="3"/>
  <c r="DB2" i="3"/>
  <c r="DC2" i="3"/>
  <c r="A3" i="3"/>
  <c r="Y3" i="3"/>
  <c r="CV3" i="3" s="1"/>
  <c r="CU3" i="3"/>
  <c r="CX3" i="3"/>
  <c r="CY3" i="3"/>
  <c r="CZ3" i="3"/>
  <c r="DA3" i="3"/>
  <c r="DB3" i="3"/>
  <c r="DC3" i="3"/>
  <c r="A4" i="3"/>
  <c r="Y4" i="3"/>
  <c r="CW4" i="3" s="1"/>
  <c r="CX4" i="3"/>
  <c r="DF4" i="3" s="1"/>
  <c r="CY4" i="3"/>
  <c r="CZ4" i="3"/>
  <c r="DB4" i="3" s="1"/>
  <c r="DA4" i="3"/>
  <c r="DC4" i="3"/>
  <c r="DG4" i="3"/>
  <c r="DJ4" i="3" s="1"/>
  <c r="DH4" i="3"/>
  <c r="A5" i="3"/>
  <c r="Y5" i="3"/>
  <c r="CX5" i="3"/>
  <c r="CY5" i="3"/>
  <c r="CZ5" i="3"/>
  <c r="DA5" i="3"/>
  <c r="DB5" i="3"/>
  <c r="DC5" i="3"/>
  <c r="DF5" i="3"/>
  <c r="DG5" i="3"/>
  <c r="DH5" i="3"/>
  <c r="DI5" i="3"/>
  <c r="DJ5" i="3"/>
  <c r="A6" i="3"/>
  <c r="Y6" i="3"/>
  <c r="CX6" i="3"/>
  <c r="CY6" i="3"/>
  <c r="CZ6" i="3"/>
  <c r="DB6" i="3" s="1"/>
  <c r="DA6" i="3"/>
  <c r="DC6" i="3"/>
  <c r="A7" i="3"/>
  <c r="Y7" i="3"/>
  <c r="CX7" i="3" s="1"/>
  <c r="CU7" i="3"/>
  <c r="CV7" i="3"/>
  <c r="CY7" i="3"/>
  <c r="CZ7" i="3"/>
  <c r="DB7" i="3" s="1"/>
  <c r="DA7" i="3"/>
  <c r="DC7" i="3"/>
  <c r="A8" i="3"/>
  <c r="Y8" i="3"/>
  <c r="CU8" i="3"/>
  <c r="CV8" i="3"/>
  <c r="CX8" i="3"/>
  <c r="CY8" i="3"/>
  <c r="CZ8" i="3"/>
  <c r="DB8" i="3" s="1"/>
  <c r="DA8" i="3"/>
  <c r="DC8" i="3"/>
  <c r="DF8" i="3"/>
  <c r="DG8" i="3"/>
  <c r="DH8" i="3"/>
  <c r="DI8" i="3"/>
  <c r="DJ8" i="3" s="1"/>
  <c r="A9" i="3"/>
  <c r="Y9" i="3"/>
  <c r="CW9" i="3" s="1"/>
  <c r="CX9" i="3"/>
  <c r="DH9" i="3" s="1"/>
  <c r="CY9" i="3"/>
  <c r="CZ9" i="3"/>
  <c r="DA9" i="3"/>
  <c r="DB9" i="3"/>
  <c r="DC9" i="3"/>
  <c r="DF9" i="3"/>
  <c r="DG9" i="3"/>
  <c r="DI9" i="3"/>
  <c r="DJ9" i="3"/>
  <c r="A10" i="3"/>
  <c r="Y10" i="3"/>
  <c r="CX10" i="3"/>
  <c r="CY10" i="3"/>
  <c r="CZ10" i="3"/>
  <c r="DB10" i="3" s="1"/>
  <c r="DA10" i="3"/>
  <c r="DC10" i="3"/>
  <c r="A11" i="3"/>
  <c r="Y11" i="3"/>
  <c r="CX11" i="3" s="1"/>
  <c r="DF11" i="3" s="1"/>
  <c r="CY11" i="3"/>
  <c r="CZ11" i="3"/>
  <c r="DB11" i="3" s="1"/>
  <c r="DA11" i="3"/>
  <c r="DC11" i="3"/>
  <c r="DG11" i="3"/>
  <c r="DH11" i="3"/>
  <c r="DI11" i="3"/>
  <c r="DJ11" i="3" s="1"/>
  <c r="A12" i="3"/>
  <c r="Y12" i="3"/>
  <c r="CU12" i="3"/>
  <c r="CV12" i="3"/>
  <c r="CX12" i="3"/>
  <c r="DI12" i="3" s="1"/>
  <c r="CY12" i="3"/>
  <c r="CZ12" i="3"/>
  <c r="DA12" i="3"/>
  <c r="DB12" i="3"/>
  <c r="DC12" i="3"/>
  <c r="DF12" i="3"/>
  <c r="DG12" i="3"/>
  <c r="DH12" i="3"/>
  <c r="DJ12" i="3"/>
  <c r="A13" i="3"/>
  <c r="Y13" i="3"/>
  <c r="CU13" i="3"/>
  <c r="CY13" i="3"/>
  <c r="CZ13" i="3"/>
  <c r="DB13" i="3" s="1"/>
  <c r="DA13" i="3"/>
  <c r="DC13" i="3"/>
  <c r="A14" i="3"/>
  <c r="Y14" i="3"/>
  <c r="CW14" i="3"/>
  <c r="CX14" i="3"/>
  <c r="DF14" i="3" s="1"/>
  <c r="CY14" i="3"/>
  <c r="CZ14" i="3"/>
  <c r="DB14" i="3" s="1"/>
  <c r="DA14" i="3"/>
  <c r="DC14" i="3"/>
  <c r="A15" i="3"/>
  <c r="Y15" i="3"/>
  <c r="CX15" i="3"/>
  <c r="CY15" i="3"/>
  <c r="CZ15" i="3"/>
  <c r="DA15" i="3"/>
  <c r="DB15" i="3"/>
  <c r="DC15" i="3"/>
  <c r="DF15" i="3"/>
  <c r="DJ15" i="3" s="1"/>
  <c r="DG15" i="3"/>
  <c r="DH15" i="3"/>
  <c r="DI15" i="3"/>
  <c r="A16" i="3"/>
  <c r="Y16" i="3"/>
  <c r="CX16" i="3"/>
  <c r="DH16" i="3" s="1"/>
  <c r="CY16" i="3"/>
  <c r="CZ16" i="3"/>
  <c r="DA16" i="3"/>
  <c r="DB16" i="3"/>
  <c r="DC16" i="3"/>
  <c r="DF16" i="3"/>
  <c r="DG16" i="3"/>
  <c r="DI16" i="3"/>
  <c r="DJ16" i="3"/>
  <c r="A17" i="3"/>
  <c r="Y17" i="3"/>
  <c r="CX17" i="3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DF18" i="3"/>
  <c r="DG18" i="3"/>
  <c r="DH18" i="3"/>
  <c r="DI18" i="3"/>
  <c r="DJ18" i="3" s="1"/>
  <c r="A19" i="3"/>
  <c r="Y19" i="3"/>
  <c r="CU19" i="3"/>
  <c r="CV19" i="3"/>
  <c r="CX19" i="3"/>
  <c r="CY19" i="3"/>
  <c r="CZ19" i="3"/>
  <c r="DA19" i="3"/>
  <c r="DB19" i="3"/>
  <c r="DC19" i="3"/>
  <c r="DF19" i="3"/>
  <c r="DG19" i="3"/>
  <c r="DH19" i="3"/>
  <c r="DI19" i="3"/>
  <c r="DJ19" i="3"/>
  <c r="A20" i="3"/>
  <c r="Y20" i="3"/>
  <c r="CY20" i="3"/>
  <c r="CZ20" i="3"/>
  <c r="DB20" i="3" s="1"/>
  <c r="DA20" i="3"/>
  <c r="DC20" i="3"/>
  <c r="A21" i="3"/>
  <c r="Y21" i="3"/>
  <c r="CX21" i="3" s="1"/>
  <c r="CY21" i="3"/>
  <c r="CZ21" i="3"/>
  <c r="DA21" i="3"/>
  <c r="DB21" i="3"/>
  <c r="DC21" i="3"/>
  <c r="A22" i="3"/>
  <c r="Y22" i="3"/>
  <c r="CX22" i="3"/>
  <c r="CY22" i="3"/>
  <c r="CZ22" i="3"/>
  <c r="DA22" i="3"/>
  <c r="DB22" i="3"/>
  <c r="DC22" i="3"/>
  <c r="DF22" i="3"/>
  <c r="DG22" i="3"/>
  <c r="DH22" i="3"/>
  <c r="DI22" i="3"/>
  <c r="DJ22" i="3"/>
  <c r="A23" i="3"/>
  <c r="Y23" i="3"/>
  <c r="CU23" i="3"/>
  <c r="CV23" i="3"/>
  <c r="CX23" i="3"/>
  <c r="CY23" i="3"/>
  <c r="CZ23" i="3"/>
  <c r="DA23" i="3"/>
  <c r="DB23" i="3"/>
  <c r="DC23" i="3"/>
  <c r="DF23" i="3"/>
  <c r="DG23" i="3"/>
  <c r="DH23" i="3"/>
  <c r="DI23" i="3"/>
  <c r="DJ23" i="3"/>
  <c r="A24" i="3"/>
  <c r="Y24" i="3"/>
  <c r="CX24" i="3" s="1"/>
  <c r="CW24" i="3"/>
  <c r="CY24" i="3"/>
  <c r="CZ24" i="3"/>
  <c r="DA24" i="3"/>
  <c r="DB24" i="3"/>
  <c r="DC24" i="3"/>
  <c r="A25" i="3"/>
  <c r="Y25" i="3"/>
  <c r="CX25" i="3"/>
  <c r="DG25" i="3" s="1"/>
  <c r="CY25" i="3"/>
  <c r="CZ25" i="3"/>
  <c r="DA25" i="3"/>
  <c r="DB25" i="3"/>
  <c r="DC25" i="3"/>
  <c r="DF25" i="3"/>
  <c r="DJ25" i="3" s="1"/>
  <c r="A26" i="3"/>
  <c r="Y26" i="3"/>
  <c r="CX26" i="3" s="1"/>
  <c r="CY26" i="3"/>
  <c r="CZ26" i="3"/>
  <c r="DA26" i="3"/>
  <c r="DB26" i="3"/>
  <c r="DC26" i="3"/>
  <c r="DF26" i="3"/>
  <c r="DI26" i="3"/>
  <c r="DJ26" i="3" s="1"/>
  <c r="A27" i="3"/>
  <c r="Y27" i="3"/>
  <c r="CU27" i="3"/>
  <c r="CY27" i="3"/>
  <c r="CZ27" i="3"/>
  <c r="DB27" i="3" s="1"/>
  <c r="DA27" i="3"/>
  <c r="DC27" i="3"/>
  <c r="A28" i="3"/>
  <c r="Y28" i="3"/>
  <c r="CW28" i="3" s="1"/>
  <c r="CX28" i="3"/>
  <c r="CY28" i="3"/>
  <c r="CZ28" i="3"/>
  <c r="DB28" i="3" s="1"/>
  <c r="DA28" i="3"/>
  <c r="DC28" i="3"/>
  <c r="A29" i="3"/>
  <c r="Y29" i="3"/>
  <c r="CX29" i="3"/>
  <c r="DI29" i="3" s="1"/>
  <c r="CY29" i="3"/>
  <c r="CZ29" i="3"/>
  <c r="DB29" i="3" s="1"/>
  <c r="DA29" i="3"/>
  <c r="DC29" i="3"/>
  <c r="DF29" i="3"/>
  <c r="DJ29" i="3" s="1"/>
  <c r="DG29" i="3"/>
  <c r="DH29" i="3"/>
  <c r="A30" i="3"/>
  <c r="Y30" i="3"/>
  <c r="CX30" i="3"/>
  <c r="DI30" i="3" s="1"/>
  <c r="CY30" i="3"/>
  <c r="CZ30" i="3"/>
  <c r="DA30" i="3"/>
  <c r="DB30" i="3"/>
  <c r="DC30" i="3"/>
  <c r="DG30" i="3"/>
  <c r="DH30" i="3"/>
  <c r="A31" i="3"/>
  <c r="Y31" i="3"/>
  <c r="CX31" i="3"/>
  <c r="CY31" i="3"/>
  <c r="CZ31" i="3"/>
  <c r="DA31" i="3"/>
  <c r="DB31" i="3"/>
  <c r="DC31" i="3"/>
  <c r="A32" i="3"/>
  <c r="Y32" i="3"/>
  <c r="CX32" i="3"/>
  <c r="DG32" i="3" s="1"/>
  <c r="CY32" i="3"/>
  <c r="CZ32" i="3"/>
  <c r="DB32" i="3" s="1"/>
  <c r="DA32" i="3"/>
  <c r="DC32" i="3"/>
  <c r="DF32" i="3"/>
  <c r="DH32" i="3"/>
  <c r="A33" i="3"/>
  <c r="Y33" i="3"/>
  <c r="CV33" i="3" s="1"/>
  <c r="CU33" i="3"/>
  <c r="CY33" i="3"/>
  <c r="CZ33" i="3"/>
  <c r="DB33" i="3" s="1"/>
  <c r="DA33" i="3"/>
  <c r="DC33" i="3"/>
  <c r="A34" i="3"/>
  <c r="Y34" i="3"/>
  <c r="CX34" i="3" s="1"/>
  <c r="CW34" i="3"/>
  <c r="CY34" i="3"/>
  <c r="CZ34" i="3"/>
  <c r="DA34" i="3"/>
  <c r="DB34" i="3"/>
  <c r="DC34" i="3"/>
  <c r="A35" i="3"/>
  <c r="Y35" i="3"/>
  <c r="CX35" i="3"/>
  <c r="CY35" i="3"/>
  <c r="CZ35" i="3"/>
  <c r="DA35" i="3"/>
  <c r="DB35" i="3"/>
  <c r="DC35" i="3"/>
  <c r="A36" i="3"/>
  <c r="Y36" i="3"/>
  <c r="CX36" i="3" s="1"/>
  <c r="DF36" i="3" s="1"/>
  <c r="CY36" i="3"/>
  <c r="CZ36" i="3"/>
  <c r="DA36" i="3"/>
  <c r="DB36" i="3"/>
  <c r="DC36" i="3"/>
  <c r="DG36" i="3"/>
  <c r="DH36" i="3"/>
  <c r="DI36" i="3"/>
  <c r="DJ36" i="3"/>
  <c r="A37" i="3"/>
  <c r="Y37" i="3"/>
  <c r="CU37" i="3"/>
  <c r="CY37" i="3"/>
  <c r="CZ37" i="3"/>
  <c r="DB37" i="3" s="1"/>
  <c r="DA37" i="3"/>
  <c r="DC37" i="3"/>
  <c r="A38" i="3"/>
  <c r="Y38" i="3"/>
  <c r="CW38" i="3"/>
  <c r="CX38" i="3"/>
  <c r="CY38" i="3"/>
  <c r="CZ38" i="3"/>
  <c r="DB38" i="3" s="1"/>
  <c r="DA38" i="3"/>
  <c r="DC38" i="3"/>
  <c r="A39" i="3"/>
  <c r="Y39" i="3"/>
  <c r="CX39" i="3" s="1"/>
  <c r="CY39" i="3"/>
  <c r="CZ39" i="3"/>
  <c r="DA39" i="3"/>
  <c r="DB39" i="3"/>
  <c r="DC39" i="3"/>
  <c r="DF39" i="3"/>
  <c r="DJ39" i="3" s="1"/>
  <c r="DG39" i="3"/>
  <c r="DH39" i="3"/>
  <c r="DI39" i="3"/>
  <c r="A40" i="3"/>
  <c r="Y40" i="3"/>
  <c r="CX40" i="3"/>
  <c r="DF40" i="3" s="1"/>
  <c r="CY40" i="3"/>
  <c r="CZ40" i="3"/>
  <c r="DA40" i="3"/>
  <c r="DB40" i="3"/>
  <c r="DC40" i="3"/>
  <c r="DG40" i="3"/>
  <c r="DH40" i="3"/>
  <c r="DI40" i="3"/>
  <c r="DJ40" i="3" s="1"/>
  <c r="A41" i="3"/>
  <c r="Y41" i="3"/>
  <c r="CX41" i="3" s="1"/>
  <c r="CU41" i="3"/>
  <c r="CY41" i="3"/>
  <c r="CZ41" i="3"/>
  <c r="DA41" i="3"/>
  <c r="DB41" i="3"/>
  <c r="DC41" i="3"/>
  <c r="A42" i="3"/>
  <c r="Y42" i="3"/>
  <c r="CX42" i="3" s="1"/>
  <c r="CW42" i="3"/>
  <c r="CY42" i="3"/>
  <c r="CZ42" i="3"/>
  <c r="DA42" i="3"/>
  <c r="DB42" i="3"/>
  <c r="DC42" i="3"/>
  <c r="A43" i="3"/>
  <c r="Y43" i="3"/>
  <c r="CX43" i="3"/>
  <c r="CY43" i="3"/>
  <c r="CZ43" i="3"/>
  <c r="DA43" i="3"/>
  <c r="DB43" i="3"/>
  <c r="DC43" i="3"/>
  <c r="DF43" i="3"/>
  <c r="DG43" i="3"/>
  <c r="DH43" i="3"/>
  <c r="DI43" i="3"/>
  <c r="DJ43" i="3"/>
  <c r="A44" i="3"/>
  <c r="Y44" i="3"/>
  <c r="CX44" i="3"/>
  <c r="CY44" i="3"/>
  <c r="CZ44" i="3"/>
  <c r="DB44" i="3" s="1"/>
  <c r="DA44" i="3"/>
  <c r="DC44" i="3"/>
  <c r="DF44" i="3"/>
  <c r="DG44" i="3"/>
  <c r="DH44" i="3"/>
  <c r="DI44" i="3"/>
  <c r="DJ44" i="3"/>
  <c r="A45" i="3"/>
  <c r="Y45" i="3"/>
  <c r="CX45" i="3"/>
  <c r="DI45" i="3" s="1"/>
  <c r="CY45" i="3"/>
  <c r="CZ45" i="3"/>
  <c r="DB45" i="3" s="1"/>
  <c r="DA45" i="3"/>
  <c r="DC45" i="3"/>
  <c r="A46" i="3"/>
  <c r="Y46" i="3"/>
  <c r="CX46" i="3"/>
  <c r="DH46" i="3" s="1"/>
  <c r="CY46" i="3"/>
  <c r="CZ46" i="3"/>
  <c r="DA46" i="3"/>
  <c r="DB46" i="3"/>
  <c r="DC46" i="3"/>
  <c r="DF46" i="3"/>
  <c r="DG46" i="3"/>
  <c r="DI46" i="3"/>
  <c r="DJ46" i="3" s="1"/>
  <c r="A47" i="3"/>
  <c r="Y47" i="3"/>
  <c r="CV47" i="3" s="1"/>
  <c r="CU47" i="3"/>
  <c r="CX47" i="3"/>
  <c r="DF47" i="3" s="1"/>
  <c r="CY47" i="3"/>
  <c r="CZ47" i="3"/>
  <c r="DA47" i="3"/>
  <c r="DB47" i="3"/>
  <c r="DC47" i="3"/>
  <c r="DG47" i="3"/>
  <c r="DH47" i="3"/>
  <c r="DI47" i="3"/>
  <c r="DJ47" i="3" s="1"/>
  <c r="A48" i="3"/>
  <c r="Y48" i="3"/>
  <c r="CW48" i="3"/>
  <c r="CX48" i="3"/>
  <c r="CY48" i="3"/>
  <c r="CZ48" i="3"/>
  <c r="DA48" i="3"/>
  <c r="DB48" i="3"/>
  <c r="DC48" i="3"/>
  <c r="A49" i="3"/>
  <c r="Y49" i="3"/>
  <c r="CX49" i="3"/>
  <c r="CY49" i="3"/>
  <c r="CZ49" i="3"/>
  <c r="DA49" i="3"/>
  <c r="DB49" i="3"/>
  <c r="DC49" i="3"/>
  <c r="A50" i="3"/>
  <c r="Y50" i="3"/>
  <c r="CX50" i="3" s="1"/>
  <c r="CY50" i="3"/>
  <c r="CZ50" i="3"/>
  <c r="DA50" i="3"/>
  <c r="DB50" i="3"/>
  <c r="DC50" i="3"/>
  <c r="A51" i="3"/>
  <c r="Y51" i="3"/>
  <c r="CX51" i="3" s="1"/>
  <c r="CY51" i="3"/>
  <c r="CZ51" i="3"/>
  <c r="DA51" i="3"/>
  <c r="DB51" i="3"/>
  <c r="DC51" i="3"/>
  <c r="A52" i="3"/>
  <c r="Y52" i="3"/>
  <c r="CX52" i="3"/>
  <c r="CY52" i="3"/>
  <c r="CZ52" i="3"/>
  <c r="DA52" i="3"/>
  <c r="DB52" i="3"/>
  <c r="DC52" i="3"/>
  <c r="A53" i="3"/>
  <c r="Y53" i="3"/>
  <c r="CX53" i="3"/>
  <c r="CY53" i="3"/>
  <c r="CZ53" i="3"/>
  <c r="DB53" i="3" s="1"/>
  <c r="DA53" i="3"/>
  <c r="DC53" i="3"/>
  <c r="DF53" i="3"/>
  <c r="DJ53" i="3" s="1"/>
  <c r="DG53" i="3"/>
  <c r="DH53" i="3"/>
  <c r="DI53" i="3"/>
  <c r="A54" i="3"/>
  <c r="Y54" i="3"/>
  <c r="CU54" i="3"/>
  <c r="CY54" i="3"/>
  <c r="CZ54" i="3"/>
  <c r="DB54" i="3" s="1"/>
  <c r="DA54" i="3"/>
  <c r="DC54" i="3"/>
  <c r="A55" i="3"/>
  <c r="Y55" i="3"/>
  <c r="CX55" i="3" s="1"/>
  <c r="DF55" i="3" s="1"/>
  <c r="DJ55" i="3" s="1"/>
  <c r="CY55" i="3"/>
  <c r="CZ55" i="3"/>
  <c r="DA55" i="3"/>
  <c r="DB55" i="3"/>
  <c r="DC55" i="3"/>
  <c r="A56" i="3"/>
  <c r="Y56" i="3"/>
  <c r="CX56" i="3"/>
  <c r="CY56" i="3"/>
  <c r="CZ56" i="3"/>
  <c r="DA56" i="3"/>
  <c r="DB56" i="3"/>
  <c r="DC56" i="3"/>
  <c r="DF56" i="3"/>
  <c r="DJ56" i="3" s="1"/>
  <c r="DG56" i="3"/>
  <c r="DH56" i="3"/>
  <c r="DI56" i="3"/>
  <c r="A57" i="3"/>
  <c r="Y57" i="3"/>
  <c r="CX57" i="3"/>
  <c r="DG57" i="3" s="1"/>
  <c r="CY57" i="3"/>
  <c r="CZ57" i="3"/>
  <c r="DB57" i="3" s="1"/>
  <c r="DA57" i="3"/>
  <c r="DC57" i="3"/>
  <c r="DF57" i="3"/>
  <c r="DJ57" i="3" s="1"/>
  <c r="DH57" i="3"/>
  <c r="DI5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G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Z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P30" i="1"/>
  <c r="V30" i="1"/>
  <c r="AC30" i="1"/>
  <c r="AE30" i="1"/>
  <c r="AF30" i="1"/>
  <c r="CT30" i="1" s="1"/>
  <c r="S30" i="1" s="1"/>
  <c r="AG30" i="1"/>
  <c r="CU30" i="1" s="1"/>
  <c r="T30" i="1" s="1"/>
  <c r="AH30" i="1"/>
  <c r="AI30" i="1"/>
  <c r="AJ30" i="1"/>
  <c r="CQ30" i="1"/>
  <c r="CV30" i="1"/>
  <c r="U30" i="1" s="1"/>
  <c r="CW30" i="1"/>
  <c r="CX30" i="1"/>
  <c r="W30" i="1" s="1"/>
  <c r="FR30" i="1"/>
  <c r="BY34" i="1" s="1"/>
  <c r="GL30" i="1"/>
  <c r="GO30" i="1"/>
  <c r="GP30" i="1"/>
  <c r="CD34" i="1" s="1"/>
  <c r="GV30" i="1"/>
  <c r="HC30" i="1" s="1"/>
  <c r="GX30" i="1" s="1"/>
  <c r="C31" i="1"/>
  <c r="D31" i="1"/>
  <c r="S31" i="1"/>
  <c r="AC31" i="1"/>
  <c r="AE31" i="1"/>
  <c r="CS31" i="1" s="1"/>
  <c r="R31" i="1" s="1"/>
  <c r="AF31" i="1"/>
  <c r="CT31" i="1" s="1"/>
  <c r="AG31" i="1"/>
  <c r="AH31" i="1"/>
  <c r="AI31" i="1"/>
  <c r="AJ31" i="1"/>
  <c r="CU31" i="1"/>
  <c r="T31" i="1" s="1"/>
  <c r="CV31" i="1"/>
  <c r="U31" i="1" s="1"/>
  <c r="CW31" i="1"/>
  <c r="V31" i="1" s="1"/>
  <c r="CX31" i="1"/>
  <c r="W31" i="1" s="1"/>
  <c r="FR31" i="1"/>
  <c r="GL31" i="1"/>
  <c r="BZ34" i="1" s="1"/>
  <c r="AQ34" i="1" s="1"/>
  <c r="AQ28" i="1" s="1"/>
  <c r="GO31" i="1"/>
  <c r="GP31" i="1"/>
  <c r="GV31" i="1"/>
  <c r="HC31" i="1" s="1"/>
  <c r="GX31" i="1" s="1"/>
  <c r="C32" i="1"/>
  <c r="D32" i="1"/>
  <c r="S32" i="1"/>
  <c r="T32" i="1"/>
  <c r="AC32" i="1"/>
  <c r="AE32" i="1"/>
  <c r="AD32" i="1" s="1"/>
  <c r="AF32" i="1"/>
  <c r="AG32" i="1"/>
  <c r="AH32" i="1"/>
  <c r="AI32" i="1"/>
  <c r="AJ32" i="1"/>
  <c r="CQ32" i="1"/>
  <c r="P32" i="1" s="1"/>
  <c r="CS32" i="1"/>
  <c r="R32" i="1" s="1"/>
  <c r="CT32" i="1"/>
  <c r="CU32" i="1"/>
  <c r="CV32" i="1"/>
  <c r="U32" i="1" s="1"/>
  <c r="AH34" i="1" s="1"/>
  <c r="CW32" i="1"/>
  <c r="V32" i="1" s="1"/>
  <c r="CX32" i="1"/>
  <c r="W32" i="1" s="1"/>
  <c r="FR32" i="1"/>
  <c r="GL32" i="1"/>
  <c r="GO32" i="1"/>
  <c r="GP32" i="1"/>
  <c r="GV32" i="1"/>
  <c r="HC32" i="1" s="1"/>
  <c r="GX32" i="1" s="1"/>
  <c r="B34" i="1"/>
  <c r="B28" i="1" s="1"/>
  <c r="C34" i="1"/>
  <c r="C28" i="1" s="1"/>
  <c r="D34" i="1"/>
  <c r="D28" i="1" s="1"/>
  <c r="F34" i="1"/>
  <c r="F28" i="1" s="1"/>
  <c r="G34" i="1"/>
  <c r="AO34" i="1"/>
  <c r="AO28" i="1" s="1"/>
  <c r="AP34" i="1"/>
  <c r="AP28" i="1" s="1"/>
  <c r="BB34" i="1"/>
  <c r="F47" i="1" s="1"/>
  <c r="BC34" i="1"/>
  <c r="BC28" i="1" s="1"/>
  <c r="BD34" i="1"/>
  <c r="BX34" i="1"/>
  <c r="CC34" i="1"/>
  <c r="CK34" i="1"/>
  <c r="CK28" i="1" s="1"/>
  <c r="CL34" i="1"/>
  <c r="CL28" i="1" s="1"/>
  <c r="CM34" i="1"/>
  <c r="F43" i="1"/>
  <c r="F44" i="1"/>
  <c r="D64" i="1"/>
  <c r="E66" i="1"/>
  <c r="Z66" i="1"/>
  <c r="AA66" i="1"/>
  <c r="AM66" i="1"/>
  <c r="AN66" i="1"/>
  <c r="AT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AC68" i="1"/>
  <c r="CQ68" i="1" s="1"/>
  <c r="P68" i="1" s="1"/>
  <c r="AE68" i="1"/>
  <c r="CS68" i="1" s="1"/>
  <c r="R68" i="1" s="1"/>
  <c r="AF68" i="1"/>
  <c r="CT68" i="1" s="1"/>
  <c r="S68" i="1" s="1"/>
  <c r="AG68" i="1"/>
  <c r="CU68" i="1" s="1"/>
  <c r="T68" i="1" s="1"/>
  <c r="AG72" i="1" s="1"/>
  <c r="AH68" i="1"/>
  <c r="CV68" i="1" s="1"/>
  <c r="U68" i="1" s="1"/>
  <c r="AI68" i="1"/>
  <c r="CW68" i="1" s="1"/>
  <c r="V68" i="1" s="1"/>
  <c r="AJ68" i="1"/>
  <c r="CX68" i="1" s="1"/>
  <c r="W68" i="1" s="1"/>
  <c r="FR68" i="1"/>
  <c r="GL68" i="1"/>
  <c r="GO68" i="1"/>
  <c r="CC72" i="1" s="1"/>
  <c r="AT72" i="1" s="1"/>
  <c r="F90" i="1" s="1"/>
  <c r="GP68" i="1"/>
  <c r="CD72" i="1" s="1"/>
  <c r="AU72" i="1" s="1"/>
  <c r="GV68" i="1"/>
  <c r="HC68" i="1" s="1"/>
  <c r="GX68" i="1"/>
  <c r="C69" i="1"/>
  <c r="D69" i="1"/>
  <c r="U69" i="1"/>
  <c r="AC69" i="1"/>
  <c r="AE69" i="1"/>
  <c r="CS69" i="1" s="1"/>
  <c r="R69" i="1" s="1"/>
  <c r="CY69" i="1" s="1"/>
  <c r="X69" i="1" s="1"/>
  <c r="AF69" i="1"/>
  <c r="CT69" i="1" s="1"/>
  <c r="S69" i="1" s="1"/>
  <c r="AG69" i="1"/>
  <c r="AH69" i="1"/>
  <c r="AI69" i="1"/>
  <c r="AJ69" i="1"/>
  <c r="CU69" i="1"/>
  <c r="T69" i="1" s="1"/>
  <c r="CV69" i="1"/>
  <c r="CW69" i="1"/>
  <c r="V69" i="1" s="1"/>
  <c r="CX69" i="1"/>
  <c r="W69" i="1" s="1"/>
  <c r="FR69" i="1"/>
  <c r="GL69" i="1"/>
  <c r="GO69" i="1"/>
  <c r="GP69" i="1"/>
  <c r="GV69" i="1"/>
  <c r="HC69" i="1" s="1"/>
  <c r="GX69" i="1"/>
  <c r="C70" i="1"/>
  <c r="D70" i="1"/>
  <c r="P70" i="1"/>
  <c r="T70" i="1"/>
  <c r="U70" i="1"/>
  <c r="AH72" i="1" s="1"/>
  <c r="W70" i="1"/>
  <c r="AJ72" i="1" s="1"/>
  <c r="Y70" i="1"/>
  <c r="AC70" i="1"/>
  <c r="AE70" i="1"/>
  <c r="AD70" i="1" s="1"/>
  <c r="CR70" i="1" s="1"/>
  <c r="Q70" i="1" s="1"/>
  <c r="CP70" i="1" s="1"/>
  <c r="O70" i="1" s="1"/>
  <c r="AF70" i="1"/>
  <c r="AG70" i="1"/>
  <c r="AH70" i="1"/>
  <c r="AI70" i="1"/>
  <c r="AJ70" i="1"/>
  <c r="CQ70" i="1"/>
  <c r="CS70" i="1"/>
  <c r="R70" i="1" s="1"/>
  <c r="CT70" i="1"/>
  <c r="S70" i="1" s="1"/>
  <c r="CZ70" i="1" s="1"/>
  <c r="CU70" i="1"/>
  <c r="CV70" i="1"/>
  <c r="CW70" i="1"/>
  <c r="V70" i="1" s="1"/>
  <c r="AI72" i="1" s="1"/>
  <c r="CX70" i="1"/>
  <c r="CY70" i="1"/>
  <c r="X70" i="1" s="1"/>
  <c r="FR70" i="1"/>
  <c r="GL70" i="1"/>
  <c r="GO70" i="1"/>
  <c r="GP70" i="1"/>
  <c r="GV70" i="1"/>
  <c r="HC70" i="1"/>
  <c r="GX70" i="1" s="1"/>
  <c r="B72" i="1"/>
  <c r="B66" i="1" s="1"/>
  <c r="C72" i="1"/>
  <c r="C66" i="1" s="1"/>
  <c r="D72" i="1"/>
  <c r="D66" i="1" s="1"/>
  <c r="F72" i="1"/>
  <c r="F66" i="1" s="1"/>
  <c r="G72" i="1"/>
  <c r="G66" i="1" s="1"/>
  <c r="BB72" i="1"/>
  <c r="BC72" i="1"/>
  <c r="BD72" i="1"/>
  <c r="BD66" i="1" s="1"/>
  <c r="BX72" i="1"/>
  <c r="BY72" i="1"/>
  <c r="BZ72" i="1"/>
  <c r="AQ72" i="1" s="1"/>
  <c r="F82" i="1" s="1"/>
  <c r="CK72" i="1"/>
  <c r="CK66" i="1" s="1"/>
  <c r="CL72" i="1"/>
  <c r="CL66" i="1" s="1"/>
  <c r="CM72" i="1"/>
  <c r="CM66" i="1" s="1"/>
  <c r="D102" i="1"/>
  <c r="E104" i="1"/>
  <c r="Z104" i="1"/>
  <c r="AA104" i="1"/>
  <c r="AM104" i="1"/>
  <c r="AN104" i="1"/>
  <c r="AQ104" i="1"/>
  <c r="BE104" i="1"/>
  <c r="BF104" i="1"/>
  <c r="BG104" i="1"/>
  <c r="BH104" i="1"/>
  <c r="BI104" i="1"/>
  <c r="BJ104" i="1"/>
  <c r="BK104" i="1"/>
  <c r="BL104" i="1"/>
  <c r="BM104" i="1"/>
  <c r="BN104" i="1"/>
  <c r="BO104" i="1"/>
  <c r="BP104" i="1"/>
  <c r="BQ104" i="1"/>
  <c r="BR104" i="1"/>
  <c r="BS104" i="1"/>
  <c r="BT104" i="1"/>
  <c r="BU104" i="1"/>
  <c r="BV104" i="1"/>
  <c r="BW104" i="1"/>
  <c r="BX104" i="1"/>
  <c r="CN104" i="1"/>
  <c r="CO104" i="1"/>
  <c r="CP104" i="1"/>
  <c r="CQ104" i="1"/>
  <c r="CR104" i="1"/>
  <c r="CS104" i="1"/>
  <c r="CT104" i="1"/>
  <c r="CU104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DL104" i="1"/>
  <c r="DM104" i="1"/>
  <c r="DN104" i="1"/>
  <c r="DO104" i="1"/>
  <c r="DP104" i="1"/>
  <c r="DQ104" i="1"/>
  <c r="DR104" i="1"/>
  <c r="DS104" i="1"/>
  <c r="DT104" i="1"/>
  <c r="DU104" i="1"/>
  <c r="DV104" i="1"/>
  <c r="DW104" i="1"/>
  <c r="DX104" i="1"/>
  <c r="DY104" i="1"/>
  <c r="DZ104" i="1"/>
  <c r="EA104" i="1"/>
  <c r="EB104" i="1"/>
  <c r="EC104" i="1"/>
  <c r="ED104" i="1"/>
  <c r="EE104" i="1"/>
  <c r="EF104" i="1"/>
  <c r="EG104" i="1"/>
  <c r="EH104" i="1"/>
  <c r="EI104" i="1"/>
  <c r="EJ104" i="1"/>
  <c r="EK104" i="1"/>
  <c r="EL104" i="1"/>
  <c r="EM104" i="1"/>
  <c r="EN104" i="1"/>
  <c r="EO104" i="1"/>
  <c r="EP104" i="1"/>
  <c r="EQ104" i="1"/>
  <c r="ER104" i="1"/>
  <c r="ES104" i="1"/>
  <c r="ET104" i="1"/>
  <c r="EU104" i="1"/>
  <c r="EV104" i="1"/>
  <c r="EW104" i="1"/>
  <c r="EX104" i="1"/>
  <c r="EY104" i="1"/>
  <c r="EZ104" i="1"/>
  <c r="FA104" i="1"/>
  <c r="FB104" i="1"/>
  <c r="FC104" i="1"/>
  <c r="FD104" i="1"/>
  <c r="FE104" i="1"/>
  <c r="FF104" i="1"/>
  <c r="FG104" i="1"/>
  <c r="FH104" i="1"/>
  <c r="FI104" i="1"/>
  <c r="FJ104" i="1"/>
  <c r="FK104" i="1"/>
  <c r="FL104" i="1"/>
  <c r="FM104" i="1"/>
  <c r="FN104" i="1"/>
  <c r="FO104" i="1"/>
  <c r="FP104" i="1"/>
  <c r="FQ104" i="1"/>
  <c r="FR104" i="1"/>
  <c r="FS104" i="1"/>
  <c r="FT104" i="1"/>
  <c r="FU104" i="1"/>
  <c r="FV104" i="1"/>
  <c r="FW104" i="1"/>
  <c r="FX104" i="1"/>
  <c r="FY104" i="1"/>
  <c r="FZ104" i="1"/>
  <c r="GA104" i="1"/>
  <c r="GB104" i="1"/>
  <c r="GC104" i="1"/>
  <c r="GD104" i="1"/>
  <c r="GE104" i="1"/>
  <c r="GF104" i="1"/>
  <c r="GG104" i="1"/>
  <c r="GH104" i="1"/>
  <c r="GI104" i="1"/>
  <c r="GJ104" i="1"/>
  <c r="GK104" i="1"/>
  <c r="GL104" i="1"/>
  <c r="GM104" i="1"/>
  <c r="GN104" i="1"/>
  <c r="GO104" i="1"/>
  <c r="GP104" i="1"/>
  <c r="GQ104" i="1"/>
  <c r="GR104" i="1"/>
  <c r="GS104" i="1"/>
  <c r="GT104" i="1"/>
  <c r="GU104" i="1"/>
  <c r="GV104" i="1"/>
  <c r="GW104" i="1"/>
  <c r="GX104" i="1"/>
  <c r="C106" i="1"/>
  <c r="D106" i="1"/>
  <c r="V106" i="1"/>
  <c r="Y106" i="1"/>
  <c r="AC106" i="1"/>
  <c r="AE106" i="1"/>
  <c r="CS106" i="1" s="1"/>
  <c r="R106" i="1" s="1"/>
  <c r="AF106" i="1"/>
  <c r="CT106" i="1" s="1"/>
  <c r="S106" i="1" s="1"/>
  <c r="CZ106" i="1" s="1"/>
  <c r="AG106" i="1"/>
  <c r="CU106" i="1" s="1"/>
  <c r="T106" i="1" s="1"/>
  <c r="AH106" i="1"/>
  <c r="CV106" i="1" s="1"/>
  <c r="U106" i="1" s="1"/>
  <c r="AH110" i="1" s="1"/>
  <c r="AI106" i="1"/>
  <c r="AJ106" i="1"/>
  <c r="CQ106" i="1"/>
  <c r="P106" i="1" s="1"/>
  <c r="CW106" i="1"/>
  <c r="CX106" i="1"/>
  <c r="W106" i="1" s="1"/>
  <c r="CY106" i="1"/>
  <c r="X106" i="1" s="1"/>
  <c r="FR106" i="1"/>
  <c r="BY110" i="1" s="1"/>
  <c r="GL106" i="1"/>
  <c r="BZ110" i="1" s="1"/>
  <c r="AQ110" i="1" s="1"/>
  <c r="F120" i="1" s="1"/>
  <c r="GO106" i="1"/>
  <c r="CC110" i="1" s="1"/>
  <c r="AT110" i="1" s="1"/>
  <c r="AT104" i="1" s="1"/>
  <c r="GP106" i="1"/>
  <c r="CD110" i="1" s="1"/>
  <c r="AU110" i="1" s="1"/>
  <c r="AU104" i="1" s="1"/>
  <c r="GV106" i="1"/>
  <c r="HC106" i="1" s="1"/>
  <c r="GX106" i="1" s="1"/>
  <c r="C107" i="1"/>
  <c r="D107" i="1"/>
  <c r="R107" i="1"/>
  <c r="S107" i="1"/>
  <c r="T107" i="1"/>
  <c r="X107" i="1"/>
  <c r="AC107" i="1"/>
  <c r="CQ107" i="1" s="1"/>
  <c r="P107" i="1" s="1"/>
  <c r="AD107" i="1"/>
  <c r="CR107" i="1" s="1"/>
  <c r="Q107" i="1" s="1"/>
  <c r="AE107" i="1"/>
  <c r="AF107" i="1"/>
  <c r="CT107" i="1" s="1"/>
  <c r="AG107" i="1"/>
  <c r="AH107" i="1"/>
  <c r="AI107" i="1"/>
  <c r="AJ107" i="1"/>
  <c r="CS107" i="1"/>
  <c r="CU107" i="1"/>
  <c r="CV107" i="1"/>
  <c r="U107" i="1" s="1"/>
  <c r="CW107" i="1"/>
  <c r="V107" i="1" s="1"/>
  <c r="CX107" i="1"/>
  <c r="W107" i="1" s="1"/>
  <c r="CY107" i="1"/>
  <c r="CZ107" i="1"/>
  <c r="Y107" i="1" s="1"/>
  <c r="FR107" i="1"/>
  <c r="GL107" i="1"/>
  <c r="GO107" i="1"/>
  <c r="GP107" i="1"/>
  <c r="GV107" i="1"/>
  <c r="HC107" i="1" s="1"/>
  <c r="GX107" i="1" s="1"/>
  <c r="C108" i="1"/>
  <c r="D108" i="1"/>
  <c r="S108" i="1"/>
  <c r="AC108" i="1"/>
  <c r="AD108" i="1"/>
  <c r="AB108" i="1" s="1"/>
  <c r="AE108" i="1"/>
  <c r="AF108" i="1"/>
  <c r="AG108" i="1"/>
  <c r="AH108" i="1"/>
  <c r="AI108" i="1"/>
  <c r="AJ108" i="1"/>
  <c r="CX108" i="1" s="1"/>
  <c r="W108" i="1" s="1"/>
  <c r="CQ108" i="1"/>
  <c r="P108" i="1" s="1"/>
  <c r="CR108" i="1"/>
  <c r="Q108" i="1" s="1"/>
  <c r="CS108" i="1"/>
  <c r="R108" i="1" s="1"/>
  <c r="AE110" i="1" s="1"/>
  <c r="CT108" i="1"/>
  <c r="CU108" i="1"/>
  <c r="T108" i="1" s="1"/>
  <c r="CV108" i="1"/>
  <c r="U108" i="1" s="1"/>
  <c r="CW108" i="1"/>
  <c r="V108" i="1" s="1"/>
  <c r="FR108" i="1"/>
  <c r="GL108" i="1"/>
  <c r="GO108" i="1"/>
  <c r="GP108" i="1"/>
  <c r="GV108" i="1"/>
  <c r="HC108" i="1"/>
  <c r="GX108" i="1" s="1"/>
  <c r="B110" i="1"/>
  <c r="B104" i="1" s="1"/>
  <c r="C110" i="1"/>
  <c r="C104" i="1" s="1"/>
  <c r="D110" i="1"/>
  <c r="D104" i="1" s="1"/>
  <c r="F110" i="1"/>
  <c r="F104" i="1" s="1"/>
  <c r="G110" i="1"/>
  <c r="G104" i="1" s="1"/>
  <c r="BX110" i="1"/>
  <c r="CK110" i="1"/>
  <c r="CK104" i="1" s="1"/>
  <c r="CL110" i="1"/>
  <c r="CL104" i="1" s="1"/>
  <c r="CM110" i="1"/>
  <c r="CM104" i="1" s="1"/>
  <c r="D140" i="1"/>
  <c r="E142" i="1"/>
  <c r="G142" i="1"/>
  <c r="Z142" i="1"/>
  <c r="AA142" i="1"/>
  <c r="AJ142" i="1"/>
  <c r="AM142" i="1"/>
  <c r="AN142" i="1"/>
  <c r="BA142" i="1"/>
  <c r="BB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CL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G142" i="1"/>
  <c r="DH142" i="1"/>
  <c r="DI142" i="1"/>
  <c r="DJ142" i="1"/>
  <c r="DK142" i="1"/>
  <c r="DL142" i="1"/>
  <c r="DM142" i="1"/>
  <c r="DN142" i="1"/>
  <c r="DO142" i="1"/>
  <c r="DP142" i="1"/>
  <c r="DQ142" i="1"/>
  <c r="DR142" i="1"/>
  <c r="DS142" i="1"/>
  <c r="DT142" i="1"/>
  <c r="DU142" i="1"/>
  <c r="DV142" i="1"/>
  <c r="DW142" i="1"/>
  <c r="DX142" i="1"/>
  <c r="DY142" i="1"/>
  <c r="DZ142" i="1"/>
  <c r="EA142" i="1"/>
  <c r="EB142" i="1"/>
  <c r="EC142" i="1"/>
  <c r="ED142" i="1"/>
  <c r="EE142" i="1"/>
  <c r="EF142" i="1"/>
  <c r="EG142" i="1"/>
  <c r="EH142" i="1"/>
  <c r="EI142" i="1"/>
  <c r="EJ142" i="1"/>
  <c r="EK142" i="1"/>
  <c r="EL142" i="1"/>
  <c r="EM142" i="1"/>
  <c r="EN142" i="1"/>
  <c r="EO142" i="1"/>
  <c r="EP142" i="1"/>
  <c r="EQ142" i="1"/>
  <c r="ER142" i="1"/>
  <c r="ES142" i="1"/>
  <c r="ET142" i="1"/>
  <c r="EU142" i="1"/>
  <c r="EV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FR142" i="1"/>
  <c r="FS142" i="1"/>
  <c r="FT142" i="1"/>
  <c r="FU142" i="1"/>
  <c r="FV142" i="1"/>
  <c r="FW142" i="1"/>
  <c r="FX142" i="1"/>
  <c r="FY142" i="1"/>
  <c r="FZ142" i="1"/>
  <c r="GA142" i="1"/>
  <c r="GB142" i="1"/>
  <c r="GC142" i="1"/>
  <c r="GD142" i="1"/>
  <c r="GE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C144" i="1"/>
  <c r="D144" i="1"/>
  <c r="Q144" i="1"/>
  <c r="AD146" i="1" s="1"/>
  <c r="W144" i="1"/>
  <c r="AB144" i="1"/>
  <c r="AC144" i="1"/>
  <c r="CQ144" i="1" s="1"/>
  <c r="P144" i="1" s="1"/>
  <c r="AC146" i="1" s="1"/>
  <c r="AE144" i="1"/>
  <c r="AD144" i="1" s="1"/>
  <c r="CR144" i="1" s="1"/>
  <c r="AF144" i="1"/>
  <c r="AG144" i="1"/>
  <c r="AH144" i="1"/>
  <c r="AI144" i="1"/>
  <c r="AJ144" i="1"/>
  <c r="CS144" i="1"/>
  <c r="R144" i="1" s="1"/>
  <c r="AE146" i="1" s="1"/>
  <c r="AE142" i="1" s="1"/>
  <c r="CT144" i="1"/>
  <c r="S144" i="1" s="1"/>
  <c r="AF146" i="1" s="1"/>
  <c r="S146" i="1" s="1"/>
  <c r="CU144" i="1"/>
  <c r="T144" i="1" s="1"/>
  <c r="AG146" i="1" s="1"/>
  <c r="CV144" i="1"/>
  <c r="U144" i="1" s="1"/>
  <c r="AH146" i="1" s="1"/>
  <c r="CW144" i="1"/>
  <c r="V144" i="1" s="1"/>
  <c r="AI146" i="1" s="1"/>
  <c r="CX144" i="1"/>
  <c r="FR144" i="1"/>
  <c r="GL144" i="1"/>
  <c r="GO144" i="1"/>
  <c r="GP144" i="1"/>
  <c r="GV144" i="1"/>
  <c r="HC144" i="1"/>
  <c r="GX144" i="1" s="1"/>
  <c r="CJ146" i="1" s="1"/>
  <c r="BA146" i="1" s="1"/>
  <c r="F166" i="1" s="1"/>
  <c r="B146" i="1"/>
  <c r="B142" i="1" s="1"/>
  <c r="C146" i="1"/>
  <c r="C142" i="1" s="1"/>
  <c r="D146" i="1"/>
  <c r="D142" i="1" s="1"/>
  <c r="F146" i="1"/>
  <c r="F142" i="1" s="1"/>
  <c r="G146" i="1"/>
  <c r="P146" i="1"/>
  <c r="F149" i="1" s="1"/>
  <c r="AJ146" i="1"/>
  <c r="W146" i="1" s="1"/>
  <c r="W142" i="1" s="1"/>
  <c r="AP146" i="1"/>
  <c r="AP142" i="1" s="1"/>
  <c r="AU146" i="1"/>
  <c r="AU142" i="1" s="1"/>
  <c r="BB146" i="1"/>
  <c r="F159" i="1" s="1"/>
  <c r="BC146" i="1"/>
  <c r="F162" i="1" s="1"/>
  <c r="BD146" i="1"/>
  <c r="BD142" i="1" s="1"/>
  <c r="BX146" i="1"/>
  <c r="CG146" i="1" s="1"/>
  <c r="BY146" i="1"/>
  <c r="BZ146" i="1"/>
  <c r="CC146" i="1"/>
  <c r="CD146" i="1"/>
  <c r="CD142" i="1" s="1"/>
  <c r="CK146" i="1"/>
  <c r="CK142" i="1" s="1"/>
  <c r="CL146" i="1"/>
  <c r="CM146" i="1"/>
  <c r="F155" i="1"/>
  <c r="F165" i="1"/>
  <c r="D176" i="1"/>
  <c r="B178" i="1"/>
  <c r="E178" i="1"/>
  <c r="G178" i="1"/>
  <c r="Z178" i="1"/>
  <c r="AA178" i="1"/>
  <c r="AM178" i="1"/>
  <c r="AN178" i="1"/>
  <c r="BB178" i="1"/>
  <c r="BE178" i="1"/>
  <c r="BF178" i="1"/>
  <c r="BG178" i="1"/>
  <c r="BH178" i="1"/>
  <c r="BI178" i="1"/>
  <c r="BJ178" i="1"/>
  <c r="BK178" i="1"/>
  <c r="BL178" i="1"/>
  <c r="BM178" i="1"/>
  <c r="BN178" i="1"/>
  <c r="BO178" i="1"/>
  <c r="BP178" i="1"/>
  <c r="BQ178" i="1"/>
  <c r="BR178" i="1"/>
  <c r="BS178" i="1"/>
  <c r="BT178" i="1"/>
  <c r="BU178" i="1"/>
  <c r="BV178" i="1"/>
  <c r="BW178" i="1"/>
  <c r="BX178" i="1"/>
  <c r="BZ178" i="1"/>
  <c r="CN178" i="1"/>
  <c r="CO178" i="1"/>
  <c r="CP178" i="1"/>
  <c r="CQ178" i="1"/>
  <c r="CR178" i="1"/>
  <c r="CS178" i="1"/>
  <c r="CT178" i="1"/>
  <c r="CU178" i="1"/>
  <c r="CV178" i="1"/>
  <c r="CW178" i="1"/>
  <c r="CX178" i="1"/>
  <c r="CY178" i="1"/>
  <c r="CZ178" i="1"/>
  <c r="DA178" i="1"/>
  <c r="DB178" i="1"/>
  <c r="DC178" i="1"/>
  <c r="DD178" i="1"/>
  <c r="DE178" i="1"/>
  <c r="DF178" i="1"/>
  <c r="DG178" i="1"/>
  <c r="DH178" i="1"/>
  <c r="DI178" i="1"/>
  <c r="DJ178" i="1"/>
  <c r="DK178" i="1"/>
  <c r="DL178" i="1"/>
  <c r="DM178" i="1"/>
  <c r="DN178" i="1"/>
  <c r="DO178" i="1"/>
  <c r="DP178" i="1"/>
  <c r="DQ178" i="1"/>
  <c r="DR178" i="1"/>
  <c r="DS178" i="1"/>
  <c r="DT178" i="1"/>
  <c r="DU178" i="1"/>
  <c r="DV178" i="1"/>
  <c r="DW178" i="1"/>
  <c r="DX178" i="1"/>
  <c r="DY178" i="1"/>
  <c r="DZ178" i="1"/>
  <c r="EA178" i="1"/>
  <c r="EB178" i="1"/>
  <c r="EC178" i="1"/>
  <c r="ED178" i="1"/>
  <c r="EE178" i="1"/>
  <c r="EF178" i="1"/>
  <c r="EG178" i="1"/>
  <c r="EH178" i="1"/>
  <c r="EI178" i="1"/>
  <c r="EJ178" i="1"/>
  <c r="EK178" i="1"/>
  <c r="EL178" i="1"/>
  <c r="EM178" i="1"/>
  <c r="EN178" i="1"/>
  <c r="EO178" i="1"/>
  <c r="EP178" i="1"/>
  <c r="EQ178" i="1"/>
  <c r="ER178" i="1"/>
  <c r="ES178" i="1"/>
  <c r="ET178" i="1"/>
  <c r="EU178" i="1"/>
  <c r="EV178" i="1"/>
  <c r="EW178" i="1"/>
  <c r="EX178" i="1"/>
  <c r="EY178" i="1"/>
  <c r="EZ178" i="1"/>
  <c r="FA178" i="1"/>
  <c r="FB178" i="1"/>
  <c r="FC178" i="1"/>
  <c r="FD178" i="1"/>
  <c r="FE178" i="1"/>
  <c r="FF178" i="1"/>
  <c r="FG178" i="1"/>
  <c r="FH178" i="1"/>
  <c r="FI178" i="1"/>
  <c r="FJ178" i="1"/>
  <c r="FK178" i="1"/>
  <c r="FL178" i="1"/>
  <c r="FM178" i="1"/>
  <c r="FN178" i="1"/>
  <c r="FO178" i="1"/>
  <c r="FP178" i="1"/>
  <c r="FQ178" i="1"/>
  <c r="FR178" i="1"/>
  <c r="FS178" i="1"/>
  <c r="FT178" i="1"/>
  <c r="FU178" i="1"/>
  <c r="FV178" i="1"/>
  <c r="FW178" i="1"/>
  <c r="FX178" i="1"/>
  <c r="FY178" i="1"/>
  <c r="FZ178" i="1"/>
  <c r="GA178" i="1"/>
  <c r="GB178" i="1"/>
  <c r="GC178" i="1"/>
  <c r="GD178" i="1"/>
  <c r="GE178" i="1"/>
  <c r="GF178" i="1"/>
  <c r="GG178" i="1"/>
  <c r="GH178" i="1"/>
  <c r="GI178" i="1"/>
  <c r="GJ178" i="1"/>
  <c r="GK178" i="1"/>
  <c r="GL178" i="1"/>
  <c r="GM178" i="1"/>
  <c r="GN178" i="1"/>
  <c r="GO178" i="1"/>
  <c r="GP178" i="1"/>
  <c r="GQ178" i="1"/>
  <c r="GR178" i="1"/>
  <c r="GS178" i="1"/>
  <c r="GT178" i="1"/>
  <c r="GU178" i="1"/>
  <c r="GV178" i="1"/>
  <c r="GW178" i="1"/>
  <c r="GX178" i="1"/>
  <c r="C180" i="1"/>
  <c r="D180" i="1"/>
  <c r="P180" i="1"/>
  <c r="S180" i="1"/>
  <c r="CZ180" i="1" s="1"/>
  <c r="Y180" i="1" s="1"/>
  <c r="AL182" i="1" s="1"/>
  <c r="Y182" i="1" s="1"/>
  <c r="AC180" i="1"/>
  <c r="AE180" i="1"/>
  <c r="CS180" i="1" s="1"/>
  <c r="R180" i="1" s="1"/>
  <c r="AE182" i="1" s="1"/>
  <c r="AF180" i="1"/>
  <c r="AG180" i="1"/>
  <c r="CU180" i="1" s="1"/>
  <c r="T180" i="1" s="1"/>
  <c r="AG182" i="1" s="1"/>
  <c r="AG178" i="1" s="1"/>
  <c r="AH180" i="1"/>
  <c r="AI180" i="1"/>
  <c r="AJ180" i="1"/>
  <c r="CX180" i="1" s="1"/>
  <c r="W180" i="1" s="1"/>
  <c r="AJ182" i="1" s="1"/>
  <c r="CQ180" i="1"/>
  <c r="CT180" i="1"/>
  <c r="CV180" i="1"/>
  <c r="U180" i="1" s="1"/>
  <c r="AH182" i="1" s="1"/>
  <c r="CW180" i="1"/>
  <c r="V180" i="1" s="1"/>
  <c r="AI182" i="1" s="1"/>
  <c r="V182" i="1" s="1"/>
  <c r="FR180" i="1"/>
  <c r="BY182" i="1" s="1"/>
  <c r="BY178" i="1" s="1"/>
  <c r="GL180" i="1"/>
  <c r="GO180" i="1"/>
  <c r="CC182" i="1" s="1"/>
  <c r="GP180" i="1"/>
  <c r="GV180" i="1"/>
  <c r="HC180" i="1" s="1"/>
  <c r="GX180" i="1" s="1"/>
  <c r="CJ182" i="1" s="1"/>
  <c r="B182" i="1"/>
  <c r="C182" i="1"/>
  <c r="C178" i="1" s="1"/>
  <c r="D182" i="1"/>
  <c r="D178" i="1" s="1"/>
  <c r="F182" i="1"/>
  <c r="F178" i="1" s="1"/>
  <c r="G182" i="1"/>
  <c r="P182" i="1"/>
  <c r="P178" i="1" s="1"/>
  <c r="T182" i="1"/>
  <c r="F203" i="1" s="1"/>
  <c r="AC182" i="1"/>
  <c r="AC178" i="1" s="1"/>
  <c r="AP182" i="1"/>
  <c r="F191" i="1" s="1"/>
  <c r="AQ182" i="1"/>
  <c r="F192" i="1" s="1"/>
  <c r="AU182" i="1"/>
  <c r="AV182" i="1"/>
  <c r="AW182" i="1"/>
  <c r="AW178" i="1" s="1"/>
  <c r="BC182" i="1"/>
  <c r="BC178" i="1" s="1"/>
  <c r="BX182" i="1"/>
  <c r="AO182" i="1" s="1"/>
  <c r="BZ182" i="1"/>
  <c r="CD182" i="1"/>
  <c r="CD178" i="1" s="1"/>
  <c r="CE182" i="1"/>
  <c r="CE178" i="1" s="1"/>
  <c r="CF182" i="1"/>
  <c r="CF178" i="1" s="1"/>
  <c r="CG182" i="1"/>
  <c r="CG178" i="1" s="1"/>
  <c r="CH182" i="1"/>
  <c r="CI182" i="1"/>
  <c r="CK182" i="1"/>
  <c r="BB182" i="1" s="1"/>
  <c r="F195" i="1" s="1"/>
  <c r="CL182" i="1"/>
  <c r="CL178" i="1" s="1"/>
  <c r="CM182" i="1"/>
  <c r="BD182" i="1" s="1"/>
  <c r="BD178" i="1" s="1"/>
  <c r="F185" i="1"/>
  <c r="F198" i="1"/>
  <c r="B212" i="1"/>
  <c r="B22" i="1" s="1"/>
  <c r="C212" i="1"/>
  <c r="C22" i="1" s="1"/>
  <c r="D212" i="1"/>
  <c r="D22" i="1" s="1"/>
  <c r="F212" i="1"/>
  <c r="F22" i="1" s="1"/>
  <c r="G212" i="1"/>
  <c r="G22" i="1" s="1"/>
  <c r="B242" i="1"/>
  <c r="B18" i="1" s="1"/>
  <c r="C242" i="1"/>
  <c r="C18" i="1" s="1"/>
  <c r="D242" i="1"/>
  <c r="D18" i="1" s="1"/>
  <c r="F242" i="1"/>
  <c r="F18" i="1" s="1"/>
  <c r="G242" i="1"/>
  <c r="G18" i="1" s="1"/>
  <c r="F12" i="6"/>
  <c r="G12" i="6"/>
  <c r="CY12" i="6"/>
  <c r="G106" i="7" l="1"/>
  <c r="J79" i="7"/>
  <c r="J106" i="7"/>
  <c r="J52" i="7"/>
  <c r="G79" i="7"/>
  <c r="G52" i="7"/>
  <c r="AJ178" i="1"/>
  <c r="W182" i="1"/>
  <c r="V72" i="1"/>
  <c r="AI66" i="1"/>
  <c r="AD142" i="1"/>
  <c r="Q146" i="1"/>
  <c r="AG110" i="1"/>
  <c r="T146" i="1"/>
  <c r="AG142" i="1"/>
  <c r="R110" i="1"/>
  <c r="AE104" i="1"/>
  <c r="U34" i="1"/>
  <c r="AH28" i="1"/>
  <c r="CP108" i="1"/>
  <c r="O108" i="1" s="1"/>
  <c r="AJ110" i="1"/>
  <c r="T72" i="1"/>
  <c r="AG66" i="1"/>
  <c r="U110" i="1"/>
  <c r="AH104" i="1"/>
  <c r="Y178" i="1"/>
  <c r="F209" i="1"/>
  <c r="W72" i="1"/>
  <c r="AJ66" i="1"/>
  <c r="U146" i="1"/>
  <c r="AH142" i="1"/>
  <c r="F161" i="1"/>
  <c r="S142" i="1"/>
  <c r="CJ178" i="1"/>
  <c r="BA182" i="1"/>
  <c r="CC178" i="1"/>
  <c r="AT182" i="1"/>
  <c r="CJ110" i="1"/>
  <c r="U72" i="1"/>
  <c r="AH66" i="1"/>
  <c r="AI110" i="1"/>
  <c r="AH178" i="1"/>
  <c r="U182" i="1"/>
  <c r="V146" i="1"/>
  <c r="AI142" i="1"/>
  <c r="F205" i="1"/>
  <c r="V178" i="1"/>
  <c r="P142" i="1"/>
  <c r="AC110" i="1"/>
  <c r="AL110" i="1"/>
  <c r="AP72" i="1"/>
  <c r="CI72" i="1"/>
  <c r="CQ69" i="1"/>
  <c r="P69" i="1" s="1"/>
  <c r="CP69" i="1" s="1"/>
  <c r="O69" i="1" s="1"/>
  <c r="GM69" i="1" s="1"/>
  <c r="GN69" i="1" s="1"/>
  <c r="AB69" i="1"/>
  <c r="AE72" i="1"/>
  <c r="BY66" i="1"/>
  <c r="AD31" i="1"/>
  <c r="CR31" i="1" s="1"/>
  <c r="Q31" i="1" s="1"/>
  <c r="CV41" i="3"/>
  <c r="DF31" i="3"/>
  <c r="DJ31" i="3" s="1"/>
  <c r="DG31" i="3"/>
  <c r="DH31" i="3"/>
  <c r="DI31" i="3"/>
  <c r="AX146" i="1"/>
  <c r="CG142" i="1"/>
  <c r="CV2" i="3"/>
  <c r="CX2" i="3"/>
  <c r="F187" i="1"/>
  <c r="AV178" i="1"/>
  <c r="CP144" i="1"/>
  <c r="O144" i="1" s="1"/>
  <c r="F97" i="1"/>
  <c r="CG72" i="1"/>
  <c r="BX66" i="1"/>
  <c r="AD68" i="1"/>
  <c r="CR68" i="1" s="1"/>
  <c r="Q68" i="1" s="1"/>
  <c r="AD72" i="1" s="1"/>
  <c r="CQ31" i="1"/>
  <c r="P31" i="1" s="1"/>
  <c r="AG34" i="1"/>
  <c r="CV27" i="3"/>
  <c r="CX27" i="3"/>
  <c r="CY31" i="1"/>
  <c r="X31" i="1" s="1"/>
  <c r="CZ31" i="1"/>
  <c r="Y31" i="1" s="1"/>
  <c r="DF48" i="3"/>
  <c r="DG48" i="3"/>
  <c r="DJ48" i="3" s="1"/>
  <c r="DH48" i="3"/>
  <c r="DI48" i="3"/>
  <c r="AU178" i="1"/>
  <c r="F201" i="1"/>
  <c r="T178" i="1"/>
  <c r="AC72" i="1"/>
  <c r="CZ30" i="1"/>
  <c r="Y30" i="1" s="1"/>
  <c r="AF34" i="1"/>
  <c r="CY30" i="1"/>
  <c r="X30" i="1" s="1"/>
  <c r="DG50" i="3"/>
  <c r="DH50" i="3"/>
  <c r="DI50" i="3"/>
  <c r="DH41" i="3"/>
  <c r="DF41" i="3"/>
  <c r="DG41" i="3"/>
  <c r="DI41" i="3"/>
  <c r="DJ41" i="3" s="1"/>
  <c r="AO110" i="1"/>
  <c r="CG110" i="1"/>
  <c r="F88" i="1"/>
  <c r="BC66" i="1"/>
  <c r="CS30" i="1"/>
  <c r="R30" i="1" s="1"/>
  <c r="AE34" i="1" s="1"/>
  <c r="AD30" i="1"/>
  <c r="CV54" i="3"/>
  <c r="CX54" i="3"/>
  <c r="DF52" i="3"/>
  <c r="DJ52" i="3" s="1"/>
  <c r="DG52" i="3"/>
  <c r="DH52" i="3"/>
  <c r="DI52" i="3"/>
  <c r="CV37" i="3"/>
  <c r="CX37" i="3"/>
  <c r="DF35" i="3"/>
  <c r="DJ35" i="3" s="1"/>
  <c r="DG35" i="3"/>
  <c r="DH35" i="3"/>
  <c r="DI35" i="3"/>
  <c r="AD69" i="1"/>
  <c r="CR69" i="1" s="1"/>
  <c r="Q69" i="1" s="1"/>
  <c r="BY104" i="1"/>
  <c r="AP110" i="1"/>
  <c r="CI110" i="1"/>
  <c r="F85" i="1"/>
  <c r="BB66" i="1"/>
  <c r="AO146" i="1"/>
  <c r="BC110" i="1"/>
  <c r="CP107" i="1"/>
  <c r="O107" i="1" s="1"/>
  <c r="GM107" i="1" s="1"/>
  <c r="GN107" i="1" s="1"/>
  <c r="AO72" i="1"/>
  <c r="AQ66" i="1"/>
  <c r="CP32" i="1"/>
  <c r="O32" i="1" s="1"/>
  <c r="CY108" i="1"/>
  <c r="X108" i="1" s="1"/>
  <c r="AK110" i="1" s="1"/>
  <c r="CZ108" i="1"/>
  <c r="Y108" i="1" s="1"/>
  <c r="BB110" i="1"/>
  <c r="AB107" i="1"/>
  <c r="AB70" i="1"/>
  <c r="CJ72" i="1"/>
  <c r="F38" i="1"/>
  <c r="CJ34" i="1"/>
  <c r="DG7" i="3"/>
  <c r="DF7" i="3"/>
  <c r="DH7" i="3"/>
  <c r="DI7" i="3"/>
  <c r="DJ7" i="3" s="1"/>
  <c r="DH3" i="3"/>
  <c r="DF3" i="3"/>
  <c r="DG3" i="3"/>
  <c r="DI3" i="3"/>
  <c r="DJ3" i="3" s="1"/>
  <c r="AY182" i="1"/>
  <c r="CH178" i="1"/>
  <c r="AQ178" i="1"/>
  <c r="CD28" i="1"/>
  <c r="AU34" i="1"/>
  <c r="DF10" i="3"/>
  <c r="DJ10" i="3" s="1"/>
  <c r="DG10" i="3"/>
  <c r="DH10" i="3"/>
  <c r="DI10" i="3"/>
  <c r="BB212" i="1"/>
  <c r="AP178" i="1"/>
  <c r="CE146" i="1"/>
  <c r="CF146" i="1"/>
  <c r="CH146" i="1"/>
  <c r="AC142" i="1"/>
  <c r="AU66" i="1"/>
  <c r="F91" i="1"/>
  <c r="DF21" i="3"/>
  <c r="DJ21" i="3" s="1"/>
  <c r="DG21" i="3"/>
  <c r="DH21" i="3"/>
  <c r="DI21" i="3"/>
  <c r="CY68" i="1"/>
  <c r="X68" i="1" s="1"/>
  <c r="AK72" i="1" s="1"/>
  <c r="CZ68" i="1"/>
  <c r="Y68" i="1" s="1"/>
  <c r="AF72" i="1"/>
  <c r="R182" i="1"/>
  <c r="AE178" i="1"/>
  <c r="AI34" i="1"/>
  <c r="DH49" i="3"/>
  <c r="DF49" i="3"/>
  <c r="DJ49" i="3" s="1"/>
  <c r="DG49" i="3"/>
  <c r="DI49" i="3"/>
  <c r="DF24" i="3"/>
  <c r="DG24" i="3"/>
  <c r="DJ24" i="3" s="1"/>
  <c r="DH24" i="3"/>
  <c r="DI24" i="3"/>
  <c r="BC212" i="1"/>
  <c r="F50" i="1"/>
  <c r="F207" i="1"/>
  <c r="GM70" i="1"/>
  <c r="GN70" i="1" s="1"/>
  <c r="AF182" i="1"/>
  <c r="AD180" i="1"/>
  <c r="CM178" i="1"/>
  <c r="AF142" i="1"/>
  <c r="F129" i="1"/>
  <c r="DF28" i="3"/>
  <c r="DG28" i="3"/>
  <c r="DJ28" i="3" s="1"/>
  <c r="DH28" i="3"/>
  <c r="DI28" i="3"/>
  <c r="DG26" i="3"/>
  <c r="DH26" i="3"/>
  <c r="DG17" i="3"/>
  <c r="DF17" i="3"/>
  <c r="DJ17" i="3" s="1"/>
  <c r="DH17" i="3"/>
  <c r="DI17" i="3"/>
  <c r="AL178" i="1"/>
  <c r="CZ144" i="1"/>
  <c r="Y144" i="1" s="1"/>
  <c r="AL146" i="1" s="1"/>
  <c r="CJ142" i="1"/>
  <c r="CD104" i="1"/>
  <c r="AT34" i="1"/>
  <c r="CC28" i="1"/>
  <c r="AB32" i="1"/>
  <c r="CR32" i="1"/>
  <c r="Q32" i="1" s="1"/>
  <c r="BY28" i="1"/>
  <c r="CI34" i="1"/>
  <c r="DF51" i="3"/>
  <c r="DJ51" i="3" s="1"/>
  <c r="DG51" i="3"/>
  <c r="DH51" i="3"/>
  <c r="DI51" i="3"/>
  <c r="DF42" i="3"/>
  <c r="DG42" i="3"/>
  <c r="DJ42" i="3" s="1"/>
  <c r="DH42" i="3"/>
  <c r="DI42" i="3"/>
  <c r="F171" i="1"/>
  <c r="F128" i="1"/>
  <c r="AO178" i="1"/>
  <c r="F186" i="1"/>
  <c r="AI178" i="1"/>
  <c r="F170" i="1"/>
  <c r="AT146" i="1"/>
  <c r="CC142" i="1"/>
  <c r="CY144" i="1"/>
  <c r="X144" i="1" s="1"/>
  <c r="AK146" i="1" s="1"/>
  <c r="BX142" i="1"/>
  <c r="CC104" i="1"/>
  <c r="AJ34" i="1"/>
  <c r="DG38" i="3"/>
  <c r="DJ38" i="3" s="1"/>
  <c r="DF38" i="3"/>
  <c r="DH38" i="3"/>
  <c r="DI38" i="3"/>
  <c r="DH34" i="3"/>
  <c r="DF34" i="3"/>
  <c r="DG34" i="3"/>
  <c r="DJ34" i="3" s="1"/>
  <c r="DI34" i="3"/>
  <c r="DF6" i="3"/>
  <c r="DG6" i="3"/>
  <c r="DH6" i="3"/>
  <c r="DI6" i="3"/>
  <c r="DJ6" i="3" s="1"/>
  <c r="BZ66" i="1"/>
  <c r="BD110" i="1"/>
  <c r="AQ146" i="1"/>
  <c r="AQ212" i="1" s="1"/>
  <c r="BZ142" i="1"/>
  <c r="R146" i="1"/>
  <c r="CD66" i="1"/>
  <c r="CG34" i="1"/>
  <c r="DF50" i="3"/>
  <c r="DJ50" i="3" s="1"/>
  <c r="CW20" i="3"/>
  <c r="CX20" i="3"/>
  <c r="CV13" i="3"/>
  <c r="CX13" i="3"/>
  <c r="CY180" i="1"/>
  <c r="X180" i="1" s="1"/>
  <c r="AK182" i="1" s="1"/>
  <c r="AZ182" i="1"/>
  <c r="CI178" i="1"/>
  <c r="CK178" i="1"/>
  <c r="F188" i="1"/>
  <c r="AX182" i="1"/>
  <c r="BY142" i="1"/>
  <c r="CI146" i="1"/>
  <c r="BC142" i="1"/>
  <c r="AF110" i="1"/>
  <c r="AD106" i="1"/>
  <c r="BZ104" i="1"/>
  <c r="CZ69" i="1"/>
  <c r="Y69" i="1" s="1"/>
  <c r="CC66" i="1"/>
  <c r="BD212" i="1"/>
  <c r="BD28" i="1"/>
  <c r="F59" i="1"/>
  <c r="CZ32" i="1"/>
  <c r="Y32" i="1" s="1"/>
  <c r="BB28" i="1"/>
  <c r="DF30" i="3"/>
  <c r="DJ30" i="3" s="1"/>
  <c r="CX33" i="3"/>
  <c r="DI14" i="3"/>
  <c r="DI55" i="3"/>
  <c r="DH45" i="3"/>
  <c r="DH14" i="3"/>
  <c r="DH55" i="3"/>
  <c r="DG45" i="3"/>
  <c r="DG14" i="3"/>
  <c r="DJ14" i="3" s="1"/>
  <c r="DG55" i="3"/>
  <c r="DF45" i="3"/>
  <c r="DJ45" i="3" s="1"/>
  <c r="DI25" i="3"/>
  <c r="DH25" i="3"/>
  <c r="CY32" i="1"/>
  <c r="X32" i="1" s="1"/>
  <c r="DI32" i="3"/>
  <c r="DJ32" i="3" s="1"/>
  <c r="DI4" i="3"/>
  <c r="X110" i="1" l="1"/>
  <c r="AK104" i="1"/>
  <c r="AQ22" i="1"/>
  <c r="F222" i="1"/>
  <c r="AQ242" i="1"/>
  <c r="T34" i="1"/>
  <c r="AG28" i="1"/>
  <c r="AO212" i="1"/>
  <c r="F76" i="1"/>
  <c r="AO66" i="1"/>
  <c r="U66" i="1"/>
  <c r="F94" i="1"/>
  <c r="U28" i="1"/>
  <c r="U212" i="1"/>
  <c r="F56" i="1"/>
  <c r="DI37" i="3"/>
  <c r="DJ37" i="3" s="1"/>
  <c r="DF37" i="3"/>
  <c r="DG37" i="3"/>
  <c r="DH37" i="3"/>
  <c r="T66" i="1"/>
  <c r="F93" i="1"/>
  <c r="V110" i="1"/>
  <c r="AI104" i="1"/>
  <c r="CP31" i="1"/>
  <c r="O31" i="1" s="1"/>
  <c r="GM31" i="1" s="1"/>
  <c r="GN31" i="1" s="1"/>
  <c r="AC34" i="1"/>
  <c r="F124" i="1"/>
  <c r="R104" i="1"/>
  <c r="U104" i="1"/>
  <c r="F132" i="1"/>
  <c r="AT178" i="1"/>
  <c r="F200" i="1"/>
  <c r="Y110" i="1"/>
  <c r="AL104" i="1"/>
  <c r="DF13" i="3"/>
  <c r="DG13" i="3"/>
  <c r="DH13" i="3"/>
  <c r="DI13" i="3"/>
  <c r="DJ13" i="3" s="1"/>
  <c r="AE66" i="1"/>
  <c r="R72" i="1"/>
  <c r="AC66" i="1"/>
  <c r="CE72" i="1"/>
  <c r="CF72" i="1"/>
  <c r="CH72" i="1"/>
  <c r="P72" i="1"/>
  <c r="W34" i="1"/>
  <c r="AJ28" i="1"/>
  <c r="AP66" i="1"/>
  <c r="F81" i="1"/>
  <c r="AP212" i="1"/>
  <c r="F167" i="1"/>
  <c r="T142" i="1"/>
  <c r="DG20" i="3"/>
  <c r="DJ20" i="3" s="1"/>
  <c r="DF20" i="3"/>
  <c r="DH20" i="3"/>
  <c r="DI20" i="3"/>
  <c r="CP68" i="1"/>
  <c r="O68" i="1" s="1"/>
  <c r="X146" i="1"/>
  <c r="AK142" i="1"/>
  <c r="T110" i="1"/>
  <c r="AG104" i="1"/>
  <c r="AY178" i="1"/>
  <c r="F190" i="1"/>
  <c r="CJ104" i="1"/>
  <c r="BA110" i="1"/>
  <c r="BC104" i="1"/>
  <c r="F126" i="1"/>
  <c r="CR106" i="1"/>
  <c r="Q106" i="1" s="1"/>
  <c r="AB106" i="1"/>
  <c r="CI28" i="1"/>
  <c r="AZ34" i="1"/>
  <c r="F168" i="1"/>
  <c r="U142" i="1"/>
  <c r="F158" i="1"/>
  <c r="Q142" i="1"/>
  <c r="BD242" i="1"/>
  <c r="F237" i="1"/>
  <c r="BD22" i="1"/>
  <c r="CG66" i="1"/>
  <c r="AX72" i="1"/>
  <c r="R34" i="1"/>
  <c r="AE28" i="1"/>
  <c r="CI104" i="1"/>
  <c r="AZ110" i="1"/>
  <c r="BB22" i="1"/>
  <c r="F225" i="1"/>
  <c r="BB242" i="1"/>
  <c r="CJ66" i="1"/>
  <c r="BA72" i="1"/>
  <c r="AO104" i="1"/>
  <c r="F114" i="1"/>
  <c r="AK178" i="1"/>
  <c r="X182" i="1"/>
  <c r="W110" i="1"/>
  <c r="AJ104" i="1"/>
  <c r="AL34" i="1"/>
  <c r="S110" i="1"/>
  <c r="AF104" i="1"/>
  <c r="AI28" i="1"/>
  <c r="V34" i="1"/>
  <c r="F119" i="1"/>
  <c r="AP104" i="1"/>
  <c r="AX142" i="1"/>
  <c r="F153" i="1"/>
  <c r="W66" i="1"/>
  <c r="F96" i="1"/>
  <c r="Y146" i="1"/>
  <c r="AL142" i="1"/>
  <c r="GM32" i="1"/>
  <c r="GN32" i="1" s="1"/>
  <c r="BC242" i="1"/>
  <c r="F228" i="1"/>
  <c r="BC22" i="1"/>
  <c r="AK34" i="1"/>
  <c r="GM108" i="1"/>
  <c r="GN108" i="1" s="1"/>
  <c r="CG28" i="1"/>
  <c r="AX34" i="1"/>
  <c r="AO142" i="1"/>
  <c r="F150" i="1"/>
  <c r="BA178" i="1"/>
  <c r="F202" i="1"/>
  <c r="AW146" i="1"/>
  <c r="CF142" i="1"/>
  <c r="DF2" i="3"/>
  <c r="DG2" i="3"/>
  <c r="DH2" i="3"/>
  <c r="DI2" i="3"/>
  <c r="DJ2" i="3" s="1"/>
  <c r="R178" i="1"/>
  <c r="F196" i="1"/>
  <c r="CR180" i="1"/>
  <c r="Q180" i="1" s="1"/>
  <c r="AB180" i="1"/>
  <c r="AL72" i="1"/>
  <c r="V66" i="1"/>
  <c r="F95" i="1"/>
  <c r="AB31" i="1"/>
  <c r="S34" i="1"/>
  <c r="AF28" i="1"/>
  <c r="CH142" i="1"/>
  <c r="AY146" i="1"/>
  <c r="GM144" i="1"/>
  <c r="AB146" i="1"/>
  <c r="AV146" i="1"/>
  <c r="CE142" i="1"/>
  <c r="AQ142" i="1"/>
  <c r="F156" i="1"/>
  <c r="F135" i="1"/>
  <c r="BD104" i="1"/>
  <c r="CG104" i="1"/>
  <c r="AX110" i="1"/>
  <c r="AX178" i="1"/>
  <c r="F189" i="1"/>
  <c r="S72" i="1"/>
  <c r="AF66" i="1"/>
  <c r="AF178" i="1"/>
  <c r="S182" i="1"/>
  <c r="F123" i="1"/>
  <c r="BB104" i="1"/>
  <c r="V142" i="1"/>
  <c r="F169" i="1"/>
  <c r="W178" i="1"/>
  <c r="F206" i="1"/>
  <c r="AD66" i="1"/>
  <c r="Q72" i="1"/>
  <c r="DG54" i="3"/>
  <c r="DF54" i="3"/>
  <c r="DH54" i="3"/>
  <c r="DI54" i="3"/>
  <c r="DJ54" i="3" s="1"/>
  <c r="CI66" i="1"/>
  <c r="AZ72" i="1"/>
  <c r="CR30" i="1"/>
  <c r="Q30" i="1" s="1"/>
  <c r="AB30" i="1"/>
  <c r="F160" i="1"/>
  <c r="R142" i="1"/>
  <c r="CE110" i="1"/>
  <c r="P110" i="1"/>
  <c r="AC104" i="1"/>
  <c r="CF110" i="1"/>
  <c r="CH110" i="1"/>
  <c r="AZ146" i="1"/>
  <c r="CI142" i="1"/>
  <c r="CJ28" i="1"/>
  <c r="BA34" i="1"/>
  <c r="AT142" i="1"/>
  <c r="F164" i="1"/>
  <c r="DF33" i="3"/>
  <c r="DH33" i="3"/>
  <c r="DI33" i="3"/>
  <c r="DJ33" i="3" s="1"/>
  <c r="DG33" i="3"/>
  <c r="AT28" i="1"/>
  <c r="F52" i="1"/>
  <c r="AT212" i="1"/>
  <c r="X72" i="1"/>
  <c r="AK66" i="1"/>
  <c r="AU28" i="1"/>
  <c r="F53" i="1"/>
  <c r="AU212" i="1"/>
  <c r="AB68" i="1"/>
  <c r="F193" i="1"/>
  <c r="AZ178" i="1"/>
  <c r="DF27" i="3"/>
  <c r="DG27" i="3"/>
  <c r="DH27" i="3"/>
  <c r="DI27" i="3"/>
  <c r="DJ27" i="3" s="1"/>
  <c r="U178" i="1"/>
  <c r="F204" i="1"/>
  <c r="BA28" i="1" l="1"/>
  <c r="BA212" i="1"/>
  <c r="F54" i="1"/>
  <c r="Y142" i="1"/>
  <c r="F173" i="1"/>
  <c r="F157" i="1"/>
  <c r="AZ142" i="1"/>
  <c r="F98" i="1"/>
  <c r="X66" i="1"/>
  <c r="AV142" i="1"/>
  <c r="F151" i="1"/>
  <c r="CH104" i="1"/>
  <c r="AY110" i="1"/>
  <c r="F55" i="1"/>
  <c r="T28" i="1"/>
  <c r="T212" i="1"/>
  <c r="BA66" i="1"/>
  <c r="F92" i="1"/>
  <c r="AB142" i="1"/>
  <c r="O146" i="1"/>
  <c r="AP22" i="1"/>
  <c r="AP242" i="1"/>
  <c r="F221" i="1"/>
  <c r="G16" i="2" s="1"/>
  <c r="G18" i="2" s="1"/>
  <c r="AW142" i="1"/>
  <c r="F152" i="1"/>
  <c r="BA104" i="1"/>
  <c r="F130" i="1"/>
  <c r="F57" i="1"/>
  <c r="V212" i="1"/>
  <c r="V28" i="1"/>
  <c r="AO22" i="1"/>
  <c r="AO242" i="1"/>
  <c r="F216" i="1"/>
  <c r="AX66" i="1"/>
  <c r="F79" i="1"/>
  <c r="CP30" i="1"/>
  <c r="O30" i="1" s="1"/>
  <c r="AD34" i="1"/>
  <c r="F83" i="1"/>
  <c r="AZ66" i="1"/>
  <c r="T104" i="1"/>
  <c r="F131" i="1"/>
  <c r="AV72" i="1"/>
  <c r="CE66" i="1"/>
  <c r="AQ18" i="1"/>
  <c r="F252" i="1"/>
  <c r="F45" i="1"/>
  <c r="AZ28" i="1"/>
  <c r="AZ212" i="1"/>
  <c r="U22" i="1"/>
  <c r="U242" i="1"/>
  <c r="F234" i="1"/>
  <c r="GN144" i="1"/>
  <c r="CB146" i="1" s="1"/>
  <c r="CA146" i="1"/>
  <c r="P104" i="1"/>
  <c r="F113" i="1"/>
  <c r="F121" i="1"/>
  <c r="AZ104" i="1"/>
  <c r="F197" i="1"/>
  <c r="S178" i="1"/>
  <c r="W28" i="1"/>
  <c r="W212" i="1"/>
  <c r="F58" i="1"/>
  <c r="S212" i="1"/>
  <c r="F49" i="1"/>
  <c r="S28" i="1"/>
  <c r="X34" i="1"/>
  <c r="AK28" i="1"/>
  <c r="V104" i="1"/>
  <c r="F133" i="1"/>
  <c r="BB18" i="1"/>
  <c r="F255" i="1"/>
  <c r="CF104" i="1"/>
  <c r="AW110" i="1"/>
  <c r="AD110" i="1"/>
  <c r="CP106" i="1"/>
  <c r="O106" i="1" s="1"/>
  <c r="CE34" i="1"/>
  <c r="CF34" i="1"/>
  <c r="CH34" i="1"/>
  <c r="AC28" i="1"/>
  <c r="P34" i="1"/>
  <c r="F87" i="1"/>
  <c r="S66" i="1"/>
  <c r="F125" i="1"/>
  <c r="S104" i="1"/>
  <c r="Y34" i="1"/>
  <c r="AL28" i="1"/>
  <c r="W104" i="1"/>
  <c r="F134" i="1"/>
  <c r="BD18" i="1"/>
  <c r="F267" i="1"/>
  <c r="F172" i="1"/>
  <c r="X142" i="1"/>
  <c r="F86" i="1"/>
  <c r="R66" i="1"/>
  <c r="F137" i="1"/>
  <c r="Y104" i="1"/>
  <c r="AT22" i="1"/>
  <c r="F230" i="1"/>
  <c r="F16" i="2" s="1"/>
  <c r="F18" i="2" s="1"/>
  <c r="AT242" i="1"/>
  <c r="F48" i="1"/>
  <c r="R28" i="1"/>
  <c r="R212" i="1"/>
  <c r="P66" i="1"/>
  <c r="F75" i="1"/>
  <c r="AX28" i="1"/>
  <c r="F41" i="1"/>
  <c r="AX212" i="1"/>
  <c r="CF66" i="1"/>
  <c r="AW72" i="1"/>
  <c r="X178" i="1"/>
  <c r="F208" i="1"/>
  <c r="AB72" i="1"/>
  <c r="GM68" i="1"/>
  <c r="F84" i="1"/>
  <c r="Q66" i="1"/>
  <c r="F231" i="1"/>
  <c r="AU22" i="1"/>
  <c r="AU242" i="1"/>
  <c r="F154" i="1"/>
  <c r="AY142" i="1"/>
  <c r="CE104" i="1"/>
  <c r="AV110" i="1"/>
  <c r="CH66" i="1"/>
  <c r="AY72" i="1"/>
  <c r="AL66" i="1"/>
  <c r="Y72" i="1"/>
  <c r="F117" i="1"/>
  <c r="AX104" i="1"/>
  <c r="AD182" i="1"/>
  <c r="CP180" i="1"/>
  <c r="O180" i="1" s="1"/>
  <c r="BC18" i="1"/>
  <c r="F258" i="1"/>
  <c r="F136" i="1"/>
  <c r="X104" i="1"/>
  <c r="T22" i="1" l="1"/>
  <c r="F233" i="1"/>
  <c r="T242" i="1"/>
  <c r="AR146" i="1"/>
  <c r="CA142" i="1"/>
  <c r="F80" i="1"/>
  <c r="AY66" i="1"/>
  <c r="Y66" i="1"/>
  <c r="F99" i="1"/>
  <c r="AX242" i="1"/>
  <c r="AX22" i="1"/>
  <c r="F219" i="1"/>
  <c r="R22" i="1"/>
  <c r="R242" i="1"/>
  <c r="F226" i="1"/>
  <c r="AO18" i="1"/>
  <c r="F246" i="1"/>
  <c r="X28" i="1"/>
  <c r="X212" i="1"/>
  <c r="F60" i="1"/>
  <c r="V22" i="1"/>
  <c r="V242" i="1"/>
  <c r="F235" i="1"/>
  <c r="CF28" i="1"/>
  <c r="AW34" i="1"/>
  <c r="CH28" i="1"/>
  <c r="AY34" i="1"/>
  <c r="CB142" i="1"/>
  <c r="AS146" i="1"/>
  <c r="F118" i="1"/>
  <c r="AY104" i="1"/>
  <c r="S22" i="1"/>
  <c r="F227" i="1"/>
  <c r="J16" i="2" s="1"/>
  <c r="J18" i="2" s="1"/>
  <c r="S242" i="1"/>
  <c r="GN68" i="1"/>
  <c r="CB72" i="1" s="1"/>
  <c r="CA72" i="1"/>
  <c r="AB34" i="1"/>
  <c r="GM30" i="1"/>
  <c r="Y28" i="1"/>
  <c r="Y212" i="1"/>
  <c r="F61" i="1"/>
  <c r="AT18" i="1"/>
  <c r="F260" i="1"/>
  <c r="H16" i="2"/>
  <c r="H18" i="2" s="1"/>
  <c r="P28" i="1"/>
  <c r="P212" i="1"/>
  <c r="F37" i="1"/>
  <c r="W22" i="1"/>
  <c r="W242" i="1"/>
  <c r="F236" i="1"/>
  <c r="GM180" i="1"/>
  <c r="AB182" i="1"/>
  <c r="CE28" i="1"/>
  <c r="AV34" i="1"/>
  <c r="Q110" i="1"/>
  <c r="AD104" i="1"/>
  <c r="F148" i="1"/>
  <c r="O142" i="1"/>
  <c r="BA242" i="1"/>
  <c r="F232" i="1"/>
  <c r="BA22" i="1"/>
  <c r="AV104" i="1"/>
  <c r="F115" i="1"/>
  <c r="U18" i="1"/>
  <c r="F264" i="1"/>
  <c r="AZ22" i="1"/>
  <c r="F223" i="1"/>
  <c r="AZ242" i="1"/>
  <c r="F261" i="1"/>
  <c r="AU18" i="1"/>
  <c r="AV66" i="1"/>
  <c r="F77" i="1"/>
  <c r="AB66" i="1"/>
  <c r="O72" i="1"/>
  <c r="AP18" i="1"/>
  <c r="F251" i="1"/>
  <c r="AD178" i="1"/>
  <c r="Q182" i="1"/>
  <c r="AB110" i="1"/>
  <c r="GM106" i="1"/>
  <c r="AW66" i="1"/>
  <c r="F78" i="1"/>
  <c r="F116" i="1"/>
  <c r="AW104" i="1"/>
  <c r="AD28" i="1"/>
  <c r="Q34" i="1"/>
  <c r="W18" i="1" l="1"/>
  <c r="F266" i="1"/>
  <c r="F253" i="1"/>
  <c r="AZ18" i="1"/>
  <c r="P242" i="1"/>
  <c r="F215" i="1"/>
  <c r="P22" i="1"/>
  <c r="F39" i="1"/>
  <c r="AV28" i="1"/>
  <c r="AV212" i="1"/>
  <c r="S18" i="1"/>
  <c r="F257" i="1"/>
  <c r="Q28" i="1"/>
  <c r="F46" i="1"/>
  <c r="Q212" i="1"/>
  <c r="CA110" i="1"/>
  <c r="GN106" i="1"/>
  <c r="CB110" i="1" s="1"/>
  <c r="V18" i="1"/>
  <c r="F265" i="1"/>
  <c r="AR142" i="1"/>
  <c r="F174" i="1"/>
  <c r="AB178" i="1"/>
  <c r="O182" i="1"/>
  <c r="R18" i="1"/>
  <c r="F256" i="1"/>
  <c r="AB104" i="1"/>
  <c r="O110" i="1"/>
  <c r="Q178" i="1"/>
  <c r="F194" i="1"/>
  <c r="T18" i="1"/>
  <c r="F263" i="1"/>
  <c r="AS72" i="1"/>
  <c r="CB66" i="1"/>
  <c r="AY28" i="1"/>
  <c r="AY212" i="1"/>
  <c r="F42" i="1"/>
  <c r="AW28" i="1"/>
  <c r="F40" i="1"/>
  <c r="AW212" i="1"/>
  <c r="BA18" i="1"/>
  <c r="F262" i="1"/>
  <c r="O66" i="1"/>
  <c r="F74" i="1"/>
  <c r="CA34" i="1"/>
  <c r="GN30" i="1"/>
  <c r="CB34" i="1" s="1"/>
  <c r="AR72" i="1"/>
  <c r="CA66" i="1"/>
  <c r="CA182" i="1"/>
  <c r="GN180" i="1"/>
  <c r="CB182" i="1" s="1"/>
  <c r="AS142" i="1"/>
  <c r="F163" i="1"/>
  <c r="F249" i="1"/>
  <c r="AX18" i="1"/>
  <c r="Y22" i="1"/>
  <c r="Y242" i="1"/>
  <c r="F239" i="1"/>
  <c r="F122" i="1"/>
  <c r="Q104" i="1"/>
  <c r="AB28" i="1"/>
  <c r="O34" i="1"/>
  <c r="X22" i="1"/>
  <c r="X242" i="1"/>
  <c r="F238" i="1"/>
  <c r="AY242" i="1" l="1"/>
  <c r="AY22" i="1"/>
  <c r="F220" i="1"/>
  <c r="Q22" i="1"/>
  <c r="Q242" i="1"/>
  <c r="F224" i="1"/>
  <c r="F89" i="1"/>
  <c r="AS66" i="1"/>
  <c r="F100" i="1"/>
  <c r="AR66" i="1"/>
  <c r="X18" i="1"/>
  <c r="F268" i="1"/>
  <c r="AR110" i="1"/>
  <c r="CA104" i="1"/>
  <c r="CB178" i="1"/>
  <c r="AS182" i="1"/>
  <c r="AV22" i="1"/>
  <c r="AV242" i="1"/>
  <c r="F217" i="1"/>
  <c r="AR34" i="1"/>
  <c r="CA28" i="1"/>
  <c r="P18" i="1"/>
  <c r="F245" i="1"/>
  <c r="CA178" i="1"/>
  <c r="AR182" i="1"/>
  <c r="O104" i="1"/>
  <c r="F112" i="1"/>
  <c r="F184" i="1"/>
  <c r="O178" i="1"/>
  <c r="AS110" i="1"/>
  <c r="CB104" i="1"/>
  <c r="CB28" i="1"/>
  <c r="AS34" i="1"/>
  <c r="F36" i="1"/>
  <c r="O28" i="1"/>
  <c r="O212" i="1"/>
  <c r="AW242" i="1"/>
  <c r="AW22" i="1"/>
  <c r="F218" i="1"/>
  <c r="Y18" i="1"/>
  <c r="F269" i="1"/>
  <c r="O242" i="1" l="1"/>
  <c r="F214" i="1"/>
  <c r="O22" i="1"/>
  <c r="F138" i="1"/>
  <c r="AR104" i="1"/>
  <c r="F199" i="1"/>
  <c r="AS178" i="1"/>
  <c r="F127" i="1"/>
  <c r="AS104" i="1"/>
  <c r="AR28" i="1"/>
  <c r="F62" i="1"/>
  <c r="AR212" i="1"/>
  <c r="AV18" i="1"/>
  <c r="F247" i="1"/>
  <c r="AS28" i="1"/>
  <c r="F51" i="1"/>
  <c r="AS212" i="1"/>
  <c r="F210" i="1"/>
  <c r="AR178" i="1"/>
  <c r="F254" i="1"/>
  <c r="Q18" i="1"/>
  <c r="AW18" i="1"/>
  <c r="F248" i="1"/>
  <c r="F250" i="1"/>
  <c r="AY18" i="1"/>
  <c r="F229" i="1" l="1"/>
  <c r="E16" i="2" s="1"/>
  <c r="AS22" i="1"/>
  <c r="AS242" i="1"/>
  <c r="AR22" i="1"/>
  <c r="AR242" i="1"/>
  <c r="F240" i="1"/>
  <c r="O18" i="1"/>
  <c r="F244" i="1"/>
  <c r="AS18" i="1" l="1"/>
  <c r="F259" i="1"/>
  <c r="AR18" i="1"/>
  <c r="F270" i="1"/>
  <c r="I16" i="2"/>
  <c r="I18" i="2" s="1"/>
  <c r="E18" i="2"/>
</calcChain>
</file>

<file path=xl/sharedStrings.xml><?xml version="1.0" encoding="utf-8"?>
<sst xmlns="http://schemas.openxmlformats.org/spreadsheetml/2006/main" count="2732" uniqueCount="304">
  <si>
    <t>Smeta.RU (Terminal)  (495) 974-1589</t>
  </si>
  <si>
    <t>_PS_</t>
  </si>
  <si>
    <t>Smeta.RU (Terminal)</t>
  </si>
  <si>
    <t/>
  </si>
  <si>
    <t>+№17 Альбом на АКЗ опор и ОРУ 35-220кВ 2026 г Москва и МО</t>
  </si>
  <si>
    <t>Сметные нормы списания</t>
  </si>
  <si>
    <t>Коды ценников</t>
  </si>
  <si>
    <t>ВУЕР-2023. Ведомственные укрупненные единичные расценки</t>
  </si>
  <si>
    <t>ВУЕР-23+БЦ+ФСНБматер И13</t>
  </si>
  <si>
    <t>ВУЕР+БЦ+ФСНБ</t>
  </si>
  <si>
    <t>Поправки для ВУЕР ред.5, версия на 23.10.15</t>
  </si>
  <si>
    <t>Новая локальная смета</t>
  </si>
  <si>
    <t>К=0,8624; 0,7572; 0,5; 0,7789 - корректирующие коэффициенты, приводящие к стоимостости по договору аналогу с учетом индекса дефлятора 1,043</t>
  </si>
  <si>
    <t>Новый раздел</t>
  </si>
  <si>
    <t>1.Восстановление антикоррозийного покрытия 1 тонны металлических опор ВЛ 220 кВ</t>
  </si>
  <si>
    <t>1</t>
  </si>
  <si>
    <t>ВЛ6МП5КМО</t>
  </si>
  <si>
    <t>Очистка поверхности металлической опоры ВЛ напряжением 220кВ от ржавчины вручную (доставка бригады по проходимой или горной местности)</t>
  </si>
  <si>
    <t>1 т металлоконструкций</t>
  </si>
  <si>
    <t>ВУЕР-ВЛ-2020, ВЛ6МП5КМО, приказ ПАО «Россети» от 01.03.23 №85 (с изменениями)</t>
  </si>
  <si>
    <t>)*0</t>
  </si>
  <si>
    <t>)*0,8624</t>
  </si>
  <si>
    <t>Прочие работы</t>
  </si>
  <si>
    <t>ВУЕР-2021. Воздушные линии электропередачи напря-жением 35-1150 кВ</t>
  </si>
  <si>
    <t>ВУЕР-2021_01</t>
  </si>
  <si>
    <t>2</t>
  </si>
  <si>
    <t>ВЛ6МП7КМО</t>
  </si>
  <si>
    <t>Нанесение преобразователя ржавчины на поверхность опоры ВЛ напряжением 220кВ вручную (доставка бригады по проходимой или горной местности)</t>
  </si>
  <si>
    <t>ВУЕР-ВЛ-2020, ВЛ6МП7КМО, приказ ПАО «Россети» от 01.03.23 №85 (с изменениями)</t>
  </si>
  <si>
    <t>3</t>
  </si>
  <si>
    <t>ВЛ6МП2КМО</t>
  </si>
  <si>
    <t>Окраска металлической опоры ВЛ напряжением 220кВ вручную (доставка бригады по проходимой или горной местности)</t>
  </si>
  <si>
    <t>ВУЕР-ВЛ-2020, ВЛ6МП2КМО, приказ ПАО «Россети» от 01.03.23 №85 (с изменениями)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</si>
  <si>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</si>
  <si>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</si>
  <si>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</si>
  <si>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</si>
  <si>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</si>
  <si>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</si>
  <si>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</si>
  <si>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</si>
  <si>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</si>
  <si>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</si>
  <si>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</si>
  <si>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</si>
  <si>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</si>
  <si>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</si>
  <si>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</si>
  <si>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</si>
  <si>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</si>
  <si>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</si>
  <si>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</si>
  <si>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</si>
  <si>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</si>
  <si>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</si>
  <si>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</si>
  <si>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</si>
  <si>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</si>
  <si>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</si>
  <si>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</si>
  <si>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</si>
  <si>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</si>
  <si>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</si>
  <si>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</si>
  <si>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</si>
  <si>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</si>
  <si>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</si>
  <si>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</si>
  <si>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</si>
  <si>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</si>
  <si>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</si>
  <si>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</si>
  <si>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</si>
  <si>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</si>
  <si>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</si>
  <si>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</si>
  <si>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</si>
  <si>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</si>
  <si>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</si>
  <si>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</si>
  <si>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</si>
  <si>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</si>
  <si>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</si>
  <si>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</si>
  <si>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</si>
  <si>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</si>
  <si>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</si>
  <si>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2.Восстановление антикоррозийного покрытия 1 тонны металлических опор ВЛ 110 кВ</t>
  </si>
  <si>
    <t>4</t>
  </si>
  <si>
    <t>ВЛ4МП5КМО</t>
  </si>
  <si>
    <t>Очистка поверхности металлической опоры ВЛ напряжением 110кВ от ржавчины вручную (доставка бригады по проходимой или горной местности)</t>
  </si>
  <si>
    <t>ВУЕР-ВЛ-2020, ВЛ4МП5КМО, приказ ПАО «Россети» от 01.03.23 №85 (с изменениями)</t>
  </si>
  <si>
    <t>)*0,7572</t>
  </si>
  <si>
    <t>5</t>
  </si>
  <si>
    <t>ВЛ4МП7КМО</t>
  </si>
  <si>
    <t>Нанесение преобразователя ржавчины на поверхность опоры ВЛ напряжением 110кВ вручную (доставка бригады по проходимой или горной местности)</t>
  </si>
  <si>
    <t>ВУЕР-ВЛ-2020, ВЛ4МП7КМО, приказ ПАО «Россети» от 01.03.23 №85 (с изменениями)</t>
  </si>
  <si>
    <t>6</t>
  </si>
  <si>
    <t>ВЛ4МП2КМО</t>
  </si>
  <si>
    <t>Окраска металлической опоры ВЛ напряжением 110кВ вручную (доставка бригады по проходимой или горной местности)</t>
  </si>
  <si>
    <t>ВУЕР-ВЛ-2020, ВЛ4МП2КМО, приказ ПАО «Россети» от 01.03.23 №85 (с изменениями)</t>
  </si>
  <si>
    <t>3.Восстановление антикоррозийного покрытия 1 тонны металлических опор ВЛ 35 кВ</t>
  </si>
  <si>
    <t>7</t>
  </si>
  <si>
    <t>ВЛ3МП5КМО</t>
  </si>
  <si>
    <t>Очистка поверхности металлической опоры ВЛ напряжением 35кВ от ржавчины вручную (доставка бригады по проходимой или горной местности)</t>
  </si>
  <si>
    <t>ВУЕР-ВЛ-2020, ВЛ3МП5КМО, приказ ПАО «Россети» от 01.03.23 №85 (с изменениями)</t>
  </si>
  <si>
    <t>8</t>
  </si>
  <si>
    <t>ВЛ3МП7КМО</t>
  </si>
  <si>
    <t>Нанесение преобразователя ржавчины на поверхность опоры ВЛ напряжением 35кВ вручную (доставка бригады по проходимой или горной местности)</t>
  </si>
  <si>
    <t>ВУЕР-ВЛ-2020, ВЛ3МП7КМО, приказ ПАО «Россети» от 01.03.23 №85 (с изменениями)</t>
  </si>
  <si>
    <t>9</t>
  </si>
  <si>
    <t>ВЛ3МП2КМО</t>
  </si>
  <si>
    <t>Окраска металлической опоры ВЛ напряжением 35кВ вручную (доставка бригады по проходимой или горной местности)</t>
  </si>
  <si>
    <t>ВУЕР-ВЛ-2020, ВЛ3МП2КМО, приказ ПАО «Россети» от 01.03.23 №85 (с изменениями)</t>
  </si>
  <si>
    <t>4.Восстановление антикоррозийного покрытия 1 тонны металлических опор ВЛ 6-10 кВ</t>
  </si>
  <si>
    <t>10</t>
  </si>
  <si>
    <t>РЛ0НП2КМО</t>
  </si>
  <si>
    <t>1 Т МЕТАЛ. КОНСТРУКЦИЙ</t>
  </si>
  <si>
    <t>ВУЕР-РС-2020, РЛ0НП2КМО, приказ ПАО «Россети» от 01.03.23 №85 (с изменениями)</t>
  </si>
  <si>
    <t>)*0,5</t>
  </si>
  <si>
    <t>ВУЕР-2021. Воздушные линии, трансформаторные подстанции и распределительные пункты напряжением 0,38-20 кВ</t>
  </si>
  <si>
    <t>ВУЕР-2021_02</t>
  </si>
  <si>
    <t>5.Восстановление антикоррозийного покрытия 1 тонны металлоконструкций  ОРУ 35-220 кВ.</t>
  </si>
  <si>
    <t>11</t>
  </si>
  <si>
    <t>ПС0ЧП2МКО</t>
  </si>
  <si>
    <t>Чистка и покраска металлоконструкции (Чистка, обезжиривание, окраска металлоконструкций ОРУ вручную)</t>
  </si>
  <si>
    <t>1 Т</t>
  </si>
  <si>
    <t>ВУЕР-ПС-2020, ПС0ЧП2МКО, приказ ПАО «Россети» от 01.03.23 №85 (с изменениями)</t>
  </si>
  <si>
    <t>)*0,7789</t>
  </si>
  <si>
    <t>ВУЕР-2021. Оборудование подстанций напряжением 35-750 кВ</t>
  </si>
  <si>
    <t>ВУЕР-2021_04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</si>
  <si>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</si>
  <si>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</si>
  <si>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</si>
  <si>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</si>
  <si>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</si>
  <si>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</si>
  <si>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</si>
  <si>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</si>
  <si>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</si>
  <si>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</si>
  <si>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</si>
  <si>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</si>
  <si>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</si>
  <si>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</si>
  <si>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</si>
  <si>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</si>
  <si>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</si>
  <si>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</si>
  <si>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</si>
  <si>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</si>
  <si>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</si>
  <si>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</si>
  <si>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</si>
  <si>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</si>
  <si>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</si>
  <si>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</si>
  <si>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</si>
  <si>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</si>
  <si>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</si>
  <si>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</si>
  <si>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</si>
  <si>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</si>
  <si>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</si>
  <si>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</si>
  <si>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</si>
  <si>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</si>
  <si>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</si>
  <si>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</si>
  <si>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</si>
  <si>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</si>
  <si>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</si>
  <si>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</si>
  <si>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</si>
  <si>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</si>
  <si>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</si>
  <si>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</si>
  <si>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</si>
  <si>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</si>
  <si>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</si>
  <si>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</si>
  <si>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</si>
  <si>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</si>
  <si>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</si>
  <si>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</si>
  <si>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</si>
  <si>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</si>
  <si>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</si>
  <si>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</si>
  <si>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</si>
  <si>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</si>
  <si>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</si>
  <si>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</si>
  <si>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</si>
  <si>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</si>
  <si>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</si>
  <si>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</si>
  <si>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</si>
  <si>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</si>
  <si>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</si>
  <si>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</si>
  <si>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</si>
  <si>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</si>
  <si>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</si>
  <si>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</si>
  <si>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</si>
  <si>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</si>
  <si>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</si>
  <si>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</si>
  <si>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</si>
  <si>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</si>
  <si>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</si>
  <si>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</si>
  <si>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</si>
  <si>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</si>
  <si>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</si>
  <si>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</si>
  <si>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</si>
  <si>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</si>
  <si>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</si>
  <si>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</si>
  <si>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</si>
  <si>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</si>
  <si>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</si>
  <si>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Индексы за итогом</t>
  </si>
  <si>
    <t>_OBSM_</t>
  </si>
  <si>
    <t>ВУЕР-2023_2_БМс/ВЛ</t>
  </si>
  <si>
    <t>Водитель автомобиля бригадного среднего (фургон) на базе УАЗ-390945, УАЗ-390995, ГАЗ-330232 для работ на ВЛ 35 кВ и выше (БМс/ВЛ)</t>
  </si>
  <si>
    <t>чел.-ч</t>
  </si>
  <si>
    <t>ВУЕР-2023_вут_3.0</t>
  </si>
  <si>
    <t>Затраты труда электромонтеров ВУТ, разряд работ 3</t>
  </si>
  <si>
    <t>ВУЕР-2023_вут_4.0</t>
  </si>
  <si>
    <t>Затраты труда электромонтеров ВУТ, разряд работ 4</t>
  </si>
  <si>
    <t>ЭМБМC00ВЛ</t>
  </si>
  <si>
    <t>ВУЕР-ЭМ-2020, ЭМБМC00ВЛ, приказ ПАО «Россети» от 26.03.2021 №131</t>
  </si>
  <si>
    <t>Автомобиль бригадный средний (фургон) на базе УАЗ-390945, УАЗ-390995, ГАЗ-330232  для работ на ВЛ 35 кВ и выше</t>
  </si>
  <si>
    <t>маш.-ч</t>
  </si>
  <si>
    <t>ЦМ-01.7.20.08-0051</t>
  </si>
  <si>
    <t>ВУЕР-ЦМ-2020, ЦМ-01.7.20.08-0051, приказ ПАО «Россети» от 01.03.23 №85 (с изменениями)</t>
  </si>
  <si>
    <t>Ветошь</t>
  </si>
  <si>
    <t>кг</t>
  </si>
  <si>
    <t>ЦМ-14.2.06.03-0902</t>
  </si>
  <si>
    <t>ВУЕР-ЦМ-2020, ЦМ-14.2.06.03-0902, приказ ПАО «Россети» от 01.03.23 №85 (с изменениями)</t>
  </si>
  <si>
    <t>Преобразователь ржавчины</t>
  </si>
  <si>
    <t>ЦМ-14.4.03.03-0210</t>
  </si>
  <si>
    <t>ВУЕР-ЦМ-2020, ЦМ-14.4.03.03-0210, приказ ПАО «Россети» от 01.03.23 №85 (с изменениями)</t>
  </si>
  <si>
    <t>Лак битумный</t>
  </si>
  <si>
    <t>ЦМ-14.5.07.01-0001</t>
  </si>
  <si>
    <t>ВУЕР-ЦМ-2020, ЦМ-14.5.07.01-0001, приказ ПАО «Россети» от 01.03.23 №85 (с изменениями)</t>
  </si>
  <si>
    <t>Пудра алюминиевая</t>
  </si>
  <si>
    <t>ЦМ-14.5.09.07-0300</t>
  </si>
  <si>
    <t>ВУЕР-ЦМ-2020, ЦМ-14.5.09.07-0300, приказ ПАО «Россети» от 01.03.23 №85 (с изменениями)</t>
  </si>
  <si>
    <t>Растворители разные</t>
  </si>
  <si>
    <t>ВУЕР-2023_2_БМс/РС</t>
  </si>
  <si>
    <t>Водитель автомобиля бригадного среднего (фургон) на базе УАЗ-390945, УАЗ-390995, ГАЗ-330232 для работ в сетях 0,4-20 кВ (БМс/РС)</t>
  </si>
  <si>
    <t>ВУЕР-2023_эм_3.0</t>
  </si>
  <si>
    <t>Затраты труда электромонтеров, разряд работ 3</t>
  </si>
  <si>
    <t>ЭМБМC00РС</t>
  </si>
  <si>
    <t>ВУЕР-ЭМ-2020, ЭМБМC00РС, приказ ПАО «Россети» от 26.03.2021 №131</t>
  </si>
  <si>
    <t>Автомобиль бригадный средний (фургон) на базе УАЗ-390945, УАЗ-390995, ГАЗ-330232  для работ в сетях 0,4-20 кВ</t>
  </si>
  <si>
    <t>ЦМ-14.4.03.03-0310</t>
  </si>
  <si>
    <t>ВУЕР-ЦМ-2020, ЦМ-14.4.03.03-0310, приказ ПАО «Россети» от 01.03.23 №85 (с изменениями)</t>
  </si>
  <si>
    <t>Лак битумный антикоррозионный</t>
  </si>
  <si>
    <t>ВУЕР-2023_эс_3.0</t>
  </si>
  <si>
    <t>Затраты труда эл. слесарей, разряд работ 3</t>
  </si>
  <si>
    <t>ЦМ-01.7.17.11-0022</t>
  </si>
  <si>
    <t>ВУЕР-ЦМ-2020, ЦМ-01.7.17.11-0022, приказ ПАО «Россети» от 01.03.23 №85 (с изменениями)</t>
  </si>
  <si>
    <t>Шкурка шлифовальная</t>
  </si>
  <si>
    <t>КВ.М</t>
  </si>
  <si>
    <t>ЦМ-14.4.04.13-0401</t>
  </si>
  <si>
    <t>ВУЕР-ЦМ-2020, ЦМ-14.4.04.13-0401, приказ ПАО «Россети» от 01.03.23 №85 (с изменениями)</t>
  </si>
  <si>
    <t>Эмали разные</t>
  </si>
  <si>
    <t>Окраска металлической опоры ВЛ (Окраска опоры: Подъем и спуск с опоры, нанесение на конструктивные элементы опоры преобразователя ржавчины вручную. Очистка металла от остатков краски и ржавчины металлической щеткой и ветошью, нанесение краски кистью. Подача материалов на опору с применением бесконечного каната.)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</si>
  <si>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</si>
  <si>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</si>
  <si>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</si>
  <si>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</si>
  <si>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</si>
  <si>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</si>
  <si>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</si>
  <si>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</si>
  <si>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</si>
  <si>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</si>
  <si>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</si>
  <si>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</si>
  <si>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</si>
  <si>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</si>
  <si>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</si>
  <si>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</si>
  <si>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</si>
  <si>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</si>
  <si>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</si>
  <si>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</si>
  <si>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</si>
  <si>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</si>
  <si>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</si>
  <si>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</si>
  <si>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</si>
  <si>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</si>
  <si>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</si>
  <si>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</si>
  <si>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</si>
  <si>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№17. Альбом единичных расценок для подготовки сметных расчетов на  работы по восстановлению антикоррозийного покрытия опор ВЛ 6-220 кВ и металлоконструкций ОРУ ПС 35-220 кВ для филиалов г. Москвы и МО</t>
  </si>
  <si>
    <t xml:space="preserve">Составлена в ценах ВУЕР ПАО «Россети» в редакции 2023г. (в ценах по состоянию на 01.01.2020г.)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</si>
</sst>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3" fillId="0" borderId="0" xfId="0" applyFont="1"/>
    <xf numFmtId="0" fontId="18" fillId="0" borderId="0" xfId="0" applyFont="1" applyAlignment="1">
      <alignment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6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164" fontId="13" fillId="0" borderId="1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6"/>
  <sheetViews>
    <sheetView tabSelected="1" zoomScaleNormal="100" workbookViewId="0">
      <selection activeCell="J52" sqref="J52:K5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0" width="0" hidden="1" customWidth="1"/>
    <col min="31" max="31" width="161.7109375" hidden="1" customWidth="1"/>
    <col min="32" max="32" width="91.7109375" hidden="1" customWidth="1"/>
    <col min="33" max="36" width="0" hidden="1" customWidth="1"/>
  </cols>
  <sheetData>
    <row r="1" spans="1:12" x14ac:dyDescent="0.2">
      <c r="A1" s="9" t="str">
        <f>Source!B1</f>
        <v>Smeta.RU (Terminal)  (495) 974-1589</v>
      </c>
    </row>
    <row r="2" spans="1:12" ht="15.75" x14ac:dyDescent="0.25">
      <c r="A2" s="10"/>
      <c r="B2" s="61"/>
      <c r="C2" s="61"/>
      <c r="D2" s="61"/>
      <c r="E2" s="61"/>
      <c r="F2" s="61"/>
      <c r="G2" s="61"/>
      <c r="H2" s="61"/>
      <c r="I2" s="61"/>
      <c r="J2" s="61"/>
      <c r="K2" s="61"/>
      <c r="L2" s="10"/>
    </row>
    <row r="3" spans="1:12" ht="14.25" x14ac:dyDescent="0.2">
      <c r="A3" s="11"/>
      <c r="B3" s="62" t="s">
        <v>273</v>
      </c>
      <c r="C3" s="62"/>
      <c r="D3" s="62"/>
      <c r="E3" s="62"/>
      <c r="F3" s="62"/>
      <c r="G3" s="62"/>
      <c r="H3" s="62"/>
      <c r="I3" s="62"/>
      <c r="J3" s="62"/>
      <c r="K3" s="62"/>
      <c r="L3" s="10"/>
    </row>
    <row r="4" spans="1:12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4.25" x14ac:dyDescent="0.2">
      <c r="A5" s="12"/>
      <c r="B5" s="12"/>
      <c r="C5" s="12"/>
      <c r="D5" s="12"/>
      <c r="E5" s="12"/>
      <c r="F5" s="63" t="s">
        <v>274</v>
      </c>
      <c r="G5" s="63"/>
      <c r="H5" s="60" t="str">
        <f>IF(Source!F12&lt;&gt;"Новый объект", Source!F12, "")</f>
        <v/>
      </c>
      <c r="I5" s="60"/>
      <c r="J5" s="60"/>
      <c r="K5" s="60"/>
      <c r="L5" s="13"/>
    </row>
    <row r="6" spans="1:12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5.75" x14ac:dyDescent="0.25">
      <c r="A7" s="14"/>
      <c r="B7" s="61" t="str">
        <f>CONCATENATE( "ЛОКАЛЬНАЯ СМЕТА № ",IF(Source!F12&lt;&gt;"Новый объект", Source!F12, ""))</f>
        <v xml:space="preserve">ЛОКАЛЬНАЯ СМЕТА № </v>
      </c>
      <c r="C7" s="61"/>
      <c r="D7" s="61"/>
      <c r="E7" s="61"/>
      <c r="F7" s="61"/>
      <c r="G7" s="61"/>
      <c r="H7" s="61"/>
      <c r="I7" s="61"/>
      <c r="J7" s="61"/>
      <c r="K7" s="61"/>
      <c r="L7" s="14"/>
    </row>
    <row r="8" spans="1:12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12" ht="18" hidden="1" x14ac:dyDescent="0.25">
      <c r="A9" s="14"/>
      <c r="B9" s="64"/>
      <c r="C9" s="64"/>
      <c r="D9" s="64"/>
      <c r="E9" s="64"/>
      <c r="F9" s="64"/>
      <c r="G9" s="64"/>
      <c r="H9" s="64"/>
      <c r="I9" s="64"/>
      <c r="J9" s="64"/>
      <c r="K9" s="64"/>
      <c r="L9" s="14"/>
    </row>
    <row r="10" spans="1:12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12" ht="53.25" customHeight="1" x14ac:dyDescent="0.25">
      <c r="A11" s="12"/>
      <c r="B11" s="58" t="s">
        <v>302</v>
      </c>
      <c r="C11" s="58"/>
      <c r="D11" s="58"/>
      <c r="E11" s="58"/>
      <c r="F11" s="58"/>
      <c r="G11" s="58"/>
      <c r="H11" s="58"/>
      <c r="I11" s="58"/>
      <c r="J11" s="58"/>
      <c r="K11" s="58"/>
      <c r="L11" s="16"/>
    </row>
    <row r="12" spans="1:12" ht="14.25" x14ac:dyDescent="0.2">
      <c r="A12" s="12"/>
      <c r="B12" s="59" t="s">
        <v>275</v>
      </c>
      <c r="C12" s="59"/>
      <c r="D12" s="59"/>
      <c r="E12" s="59"/>
      <c r="F12" s="59"/>
      <c r="G12" s="59"/>
      <c r="H12" s="59"/>
      <c r="I12" s="59"/>
      <c r="J12" s="59"/>
      <c r="K12" s="59"/>
      <c r="L12" s="10"/>
    </row>
    <row r="13" spans="1:12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4.25" x14ac:dyDescent="0.2">
      <c r="A14" s="60" t="str">
        <f>CONCATENATE("Основание: ", Source!J12)</f>
        <v xml:space="preserve">Основание: 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31" ht="14.25" hidden="1" x14ac:dyDescent="0.2">
      <c r="A17" s="12"/>
      <c r="B17" s="12"/>
      <c r="C17" s="55" t="s">
        <v>72</v>
      </c>
      <c r="D17" s="55"/>
      <c r="E17" s="55"/>
      <c r="F17" s="55"/>
      <c r="G17" s="56"/>
      <c r="H17" s="56"/>
      <c r="I17" s="56"/>
      <c r="J17" s="56"/>
      <c r="K17" s="17" t="s">
        <v>276</v>
      </c>
      <c r="L17" s="12"/>
    </row>
    <row r="18" spans="1:31" ht="15" x14ac:dyDescent="0.25">
      <c r="A18" s="12"/>
      <c r="B18" s="12"/>
      <c r="C18" s="18"/>
      <c r="D18" s="18"/>
      <c r="E18" s="18"/>
      <c r="F18" s="19"/>
      <c r="G18" s="20"/>
      <c r="H18" s="20"/>
      <c r="I18" s="20"/>
      <c r="J18" s="20"/>
      <c r="K18" s="20"/>
      <c r="L18" s="20"/>
    </row>
    <row r="19" spans="1:31" ht="15" hidden="1" x14ac:dyDescent="0.2">
      <c r="A19" s="19" t="s">
        <v>277</v>
      </c>
      <c r="B19" s="12"/>
      <c r="C19" s="12"/>
      <c r="D19" s="21"/>
      <c r="E19" s="12"/>
      <c r="F19" s="12"/>
      <c r="G19" s="22"/>
      <c r="H19" s="22"/>
      <c r="I19" s="23"/>
      <c r="J19" s="22"/>
      <c r="K19" s="22"/>
      <c r="L19" s="22"/>
    </row>
    <row r="20" spans="1:31" ht="15" hidden="1" x14ac:dyDescent="0.2">
      <c r="A20" s="19" t="s">
        <v>278</v>
      </c>
      <c r="B20" s="12"/>
      <c r="C20" s="12"/>
      <c r="D20" s="21"/>
      <c r="E20" s="12"/>
      <c r="F20" s="12"/>
      <c r="G20" s="22"/>
      <c r="H20" s="22"/>
      <c r="I20" s="23"/>
      <c r="J20" s="22"/>
      <c r="K20" s="22"/>
      <c r="L20" s="22"/>
    </row>
    <row r="21" spans="1:31" ht="15" hidden="1" x14ac:dyDescent="0.2">
      <c r="A21" s="12"/>
      <c r="B21" s="12"/>
      <c r="C21" s="24"/>
      <c r="D21" s="24"/>
      <c r="E21" s="24"/>
      <c r="F21" s="24"/>
      <c r="G21" s="22"/>
      <c r="H21" s="22"/>
      <c r="I21" s="23"/>
      <c r="J21" s="22"/>
      <c r="K21" s="22"/>
      <c r="L21" s="22"/>
    </row>
    <row r="22" spans="1:31" ht="14.25" x14ac:dyDescent="0.2">
      <c r="A22" s="57" t="s">
        <v>303</v>
      </c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31" ht="57" x14ac:dyDescent="0.2">
      <c r="A23" s="25" t="s">
        <v>279</v>
      </c>
      <c r="B23" s="25" t="s">
        <v>280</v>
      </c>
      <c r="C23" s="25" t="s">
        <v>281</v>
      </c>
      <c r="D23" s="25" t="s">
        <v>282</v>
      </c>
      <c r="E23" s="25" t="s">
        <v>283</v>
      </c>
      <c r="F23" s="25" t="s">
        <v>284</v>
      </c>
      <c r="G23" s="25" t="s">
        <v>285</v>
      </c>
      <c r="H23" s="25" t="s">
        <v>286</v>
      </c>
      <c r="I23" s="25" t="s">
        <v>287</v>
      </c>
      <c r="J23" s="25" t="s">
        <v>288</v>
      </c>
      <c r="K23" s="25" t="s">
        <v>289</v>
      </c>
      <c r="L23" s="25" t="s">
        <v>290</v>
      </c>
    </row>
    <row r="24" spans="1:31" ht="14.25" x14ac:dyDescent="0.2">
      <c r="A24" s="26">
        <v>1</v>
      </c>
      <c r="B24" s="26">
        <v>2</v>
      </c>
      <c r="C24" s="26">
        <v>3</v>
      </c>
      <c r="D24" s="26">
        <v>4</v>
      </c>
      <c r="E24" s="26">
        <v>5</v>
      </c>
      <c r="F24" s="26">
        <v>6</v>
      </c>
      <c r="G24" s="26">
        <v>7</v>
      </c>
      <c r="H24" s="26">
        <v>8</v>
      </c>
      <c r="I24" s="26">
        <v>9</v>
      </c>
      <c r="J24" s="26">
        <v>10</v>
      </c>
      <c r="K24" s="26">
        <v>11</v>
      </c>
      <c r="L24" s="27">
        <v>12</v>
      </c>
    </row>
    <row r="26" spans="1:31" ht="16.5" x14ac:dyDescent="0.25">
      <c r="A26" s="53" t="str">
        <f>CONCATENATE("Локальная смета: ",IF(Source!G20&lt;&gt;"Новая локальная смета", Source!G20, ""))</f>
        <v xml:space="preserve">Локальная смета: 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  <row r="27" spans="1:31" ht="71.25" x14ac:dyDescent="0.2">
      <c r="C27" s="32" t="str">
        <f>Source!G24</f>
        <v>К=0,8624; 0,7572; 0,5; 0,7789 - корректирующие коэффициенты, приводящие к стоимостости по договору аналогу с учетом индекса дефлятора 1,043</v>
      </c>
    </row>
    <row r="29" spans="1:31" ht="16.5" x14ac:dyDescent="0.25">
      <c r="A29" s="53" t="str">
        <f>CONCATENATE("Раздел: ",IF(Source!G26&lt;&gt;"Новый раздел", Source!G26, ""))</f>
        <v>Раздел: 1.Восстановление антикоррозийного покрытия 1 тонны металлических опор ВЛ 220 кВ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AE29" s="48" t="str">
        <f>CONCATENATE("Раздел: ",IF(Source!G26&lt;&gt;"Новый раздел", Source!G26, ""))</f>
        <v>Раздел: 1.Восстановление антикоррозийного покрытия 1 тонны металлических опор ВЛ 220 кВ</v>
      </c>
    </row>
    <row r="30" spans="1:31" ht="57" x14ac:dyDescent="0.2">
      <c r="A30" s="45">
        <v>1</v>
      </c>
      <c r="B30" s="45" t="str">
        <f>Source!F30</f>
        <v>ВЛ6МП5КМО</v>
      </c>
      <c r="C30" s="45" t="str">
        <f>Source!G30</f>
        <v>Очистка поверхности металлической опоры ВЛ напряжением 220кВ от ржавчины вручную (доставка бригады по проходимой или горной местности)</v>
      </c>
      <c r="D30" s="34" t="str">
        <f>Source!H30</f>
        <v>1 т металлоконструкций</v>
      </c>
      <c r="E30" s="24">
        <f>Source!I30</f>
        <v>1</v>
      </c>
      <c r="F30" s="35">
        <f>Source!AL30+Source!AM30+Source!AO30</f>
        <v>571.18000000000006</v>
      </c>
      <c r="G30" s="36"/>
      <c r="H30" s="35"/>
      <c r="I30" s="36" t="str">
        <f>Source!BO30</f>
        <v/>
      </c>
      <c r="J30" s="36"/>
      <c r="K30" s="35"/>
      <c r="L30" s="37"/>
      <c r="S30">
        <f>ROUND((Source!FX30/100)*((ROUND(Source!AF30*Source!I30, 2)+ROUND(Source!AE30*Source!I30, 2))), 2)</f>
        <v>635.36</v>
      </c>
      <c r="T30">
        <f>Source!X30</f>
        <v>1005.69</v>
      </c>
      <c r="U30">
        <f>ROUND((Source!FY30/100)*((ROUND(Source!AF30*Source!I30, 2)+ROUND(Source!AE30*Source!I30, 2))), 2)</f>
        <v>200.64</v>
      </c>
      <c r="V30">
        <f>Source!Y30</f>
        <v>317.58999999999997</v>
      </c>
    </row>
    <row r="31" spans="1:31" ht="14.25" x14ac:dyDescent="0.2">
      <c r="A31" s="45"/>
      <c r="B31" s="45"/>
      <c r="C31" s="45" t="s">
        <v>291</v>
      </c>
      <c r="D31" s="34"/>
      <c r="E31" s="24"/>
      <c r="F31" s="35">
        <f>Source!AO30</f>
        <v>387.75</v>
      </c>
      <c r="G31" s="36" t="str">
        <f>Source!DG30</f>
        <v>)*0,8624</v>
      </c>
      <c r="H31" s="35">
        <f>ROUND(Source!AF30*Source!I30, 2)</f>
        <v>334.4</v>
      </c>
      <c r="I31" s="36"/>
      <c r="J31" s="36">
        <f>IF(Source!BA30&lt;&gt; 0, Source!BA30, 1)</f>
        <v>1.5829</v>
      </c>
      <c r="K31" s="35">
        <f>Source!S30</f>
        <v>529.30999999999995</v>
      </c>
      <c r="L31" s="37"/>
      <c r="R31">
        <f>H31</f>
        <v>334.4</v>
      </c>
    </row>
    <row r="32" spans="1:31" ht="14.25" x14ac:dyDescent="0.2">
      <c r="A32" s="45"/>
      <c r="B32" s="45"/>
      <c r="C32" s="45" t="s">
        <v>54</v>
      </c>
      <c r="D32" s="34"/>
      <c r="E32" s="24"/>
      <c r="F32" s="35">
        <f>Source!AM30</f>
        <v>135.93</v>
      </c>
      <c r="G32" s="36" t="str">
        <f>Source!DE30</f>
        <v>)*0,8624</v>
      </c>
      <c r="H32" s="35">
        <f>ROUND(Source!AD30*Source!I30, 2)</f>
        <v>117.23</v>
      </c>
      <c r="I32" s="36"/>
      <c r="J32" s="36">
        <f>IF(Source!BB30&lt;&gt; 0, Source!BB30, 1)</f>
        <v>1.5277000000000001</v>
      </c>
      <c r="K32" s="35">
        <f>Source!Q30</f>
        <v>179.09</v>
      </c>
      <c r="L32" s="37"/>
    </row>
    <row r="33" spans="1:26" ht="14.25" x14ac:dyDescent="0.2">
      <c r="A33" s="45"/>
      <c r="B33" s="45"/>
      <c r="C33" s="45" t="s">
        <v>292</v>
      </c>
      <c r="D33" s="34" t="s">
        <v>293</v>
      </c>
      <c r="E33" s="24">
        <f>Source!BZ30</f>
        <v>190</v>
      </c>
      <c r="F33" s="47"/>
      <c r="G33" s="36"/>
      <c r="H33" s="35">
        <f>SUM(S30:S35)</f>
        <v>635.36</v>
      </c>
      <c r="I33" s="38"/>
      <c r="J33" s="33">
        <f>Source!AT30</f>
        <v>190</v>
      </c>
      <c r="K33" s="35">
        <f>SUM(T30:T35)</f>
        <v>1005.69</v>
      </c>
      <c r="L33" s="37"/>
    </row>
    <row r="34" spans="1:26" ht="14.25" x14ac:dyDescent="0.2">
      <c r="A34" s="45"/>
      <c r="B34" s="45"/>
      <c r="C34" s="45" t="s">
        <v>294</v>
      </c>
      <c r="D34" s="34" t="s">
        <v>293</v>
      </c>
      <c r="E34" s="24">
        <f>Source!CA30</f>
        <v>60</v>
      </c>
      <c r="F34" s="47"/>
      <c r="G34" s="36"/>
      <c r="H34" s="35">
        <f>SUM(U30:U35)</f>
        <v>200.64</v>
      </c>
      <c r="I34" s="38"/>
      <c r="J34" s="33">
        <f>Source!AU30</f>
        <v>60</v>
      </c>
      <c r="K34" s="35">
        <f>SUM(V30:V35)</f>
        <v>317.58999999999997</v>
      </c>
      <c r="L34" s="37"/>
    </row>
    <row r="35" spans="1:26" ht="14.25" x14ac:dyDescent="0.2">
      <c r="A35" s="46"/>
      <c r="B35" s="46"/>
      <c r="C35" s="46" t="s">
        <v>295</v>
      </c>
      <c r="D35" s="39" t="s">
        <v>296</v>
      </c>
      <c r="E35" s="40">
        <f>Source!AQ30</f>
        <v>2.31</v>
      </c>
      <c r="F35" s="41"/>
      <c r="G35" s="42" t="str">
        <f>Source!DI30</f>
        <v/>
      </c>
      <c r="H35" s="41"/>
      <c r="I35" s="42"/>
      <c r="J35" s="42"/>
      <c r="K35" s="41"/>
      <c r="L35" s="43">
        <f>Source!U30</f>
        <v>2.31</v>
      </c>
    </row>
    <row r="36" spans="1:26" ht="15" x14ac:dyDescent="0.25">
      <c r="G36" s="50">
        <f>H31+H32+H33+H34</f>
        <v>1287.6300000000001</v>
      </c>
      <c r="H36" s="50"/>
      <c r="J36" s="50">
        <f>K31+K32+K33+K34</f>
        <v>2031.68</v>
      </c>
      <c r="K36" s="50"/>
      <c r="L36" s="44">
        <f>Source!U30</f>
        <v>2.31</v>
      </c>
      <c r="O36" s="28">
        <f>G36</f>
        <v>1287.6300000000001</v>
      </c>
      <c r="P36" s="28">
        <f>J36</f>
        <v>2031.68</v>
      </c>
      <c r="Q36" s="28">
        <f>L36</f>
        <v>2.31</v>
      </c>
      <c r="W36">
        <f>IF(Source!BI30&lt;=1,H31+H32+H33+H34, 0)</f>
        <v>1287.6300000000001</v>
      </c>
      <c r="X36">
        <f>IF(Source!BI30=2,H31+H32+H33+H34, 0)</f>
        <v>0</v>
      </c>
      <c r="Y36">
        <f>IF(Source!BI30=3,H31+H32+H33+H34, 0)</f>
        <v>0</v>
      </c>
      <c r="Z36">
        <f>IF(Source!BI30=4,H31+H32+H33+H34, 0)</f>
        <v>0</v>
      </c>
    </row>
    <row r="37" spans="1:26" ht="71.25" x14ac:dyDescent="0.2">
      <c r="A37" s="45">
        <v>2</v>
      </c>
      <c r="B37" s="45" t="str">
        <f>Source!F31</f>
        <v>ВЛ6МП7КМО</v>
      </c>
      <c r="C37" s="45" t="str">
        <f>Source!G31</f>
        <v>Нанесение преобразователя ржавчины на поверхность опоры ВЛ напряжением 220кВ вручную (доставка бригады по проходимой или горной местности)</v>
      </c>
      <c r="D37" s="34" t="str">
        <f>Source!H31</f>
        <v>1 т металлоконструкций</v>
      </c>
      <c r="E37" s="24">
        <f>Source!I31</f>
        <v>1</v>
      </c>
      <c r="F37" s="35">
        <f>Source!AL31+Source!AM31+Source!AO31</f>
        <v>2070.79</v>
      </c>
      <c r="G37" s="36"/>
      <c r="H37" s="35"/>
      <c r="I37" s="36" t="str">
        <f>Source!BO31</f>
        <v/>
      </c>
      <c r="J37" s="36"/>
      <c r="K37" s="35"/>
      <c r="L37" s="37"/>
      <c r="S37">
        <f>ROUND((Source!FX31/100)*((ROUND(Source!AF31*Source!I31, 2)+ROUND(Source!AE31*Source!I31, 2))), 2)</f>
        <v>1485.33</v>
      </c>
      <c r="T37">
        <f>Source!X31</f>
        <v>2351.12</v>
      </c>
      <c r="U37">
        <f>ROUND((Source!FY31/100)*((ROUND(Source!AF31*Source!I31, 2)+ROUND(Source!AE31*Source!I31, 2))), 2)</f>
        <v>469.05</v>
      </c>
      <c r="V37">
        <f>Source!Y31</f>
        <v>742.46</v>
      </c>
    </row>
    <row r="38" spans="1:26" ht="14.25" x14ac:dyDescent="0.2">
      <c r="A38" s="45"/>
      <c r="B38" s="45"/>
      <c r="C38" s="45" t="s">
        <v>291</v>
      </c>
      <c r="D38" s="34"/>
      <c r="E38" s="24"/>
      <c r="F38" s="35">
        <f>Source!AO31</f>
        <v>906.48</v>
      </c>
      <c r="G38" s="36" t="str">
        <f>Source!DG31</f>
        <v>)*0,8624</v>
      </c>
      <c r="H38" s="35">
        <f>ROUND(Source!AF31*Source!I31, 2)</f>
        <v>781.75</v>
      </c>
      <c r="I38" s="36"/>
      <c r="J38" s="36">
        <f>IF(Source!BA31&lt;&gt; 0, Source!BA31, 1)</f>
        <v>1.5829</v>
      </c>
      <c r="K38" s="35">
        <f>Source!S31</f>
        <v>1237.43</v>
      </c>
      <c r="L38" s="37"/>
      <c r="R38">
        <f>H38</f>
        <v>781.75</v>
      </c>
    </row>
    <row r="39" spans="1:26" ht="14.25" x14ac:dyDescent="0.2">
      <c r="A39" s="45"/>
      <c r="B39" s="45"/>
      <c r="C39" s="45" t="s">
        <v>54</v>
      </c>
      <c r="D39" s="34"/>
      <c r="E39" s="24"/>
      <c r="F39" s="35">
        <f>Source!AM31</f>
        <v>321.27999999999997</v>
      </c>
      <c r="G39" s="36" t="str">
        <f>Source!DE31</f>
        <v>)*0,8624</v>
      </c>
      <c r="H39" s="35">
        <f>ROUND(Source!AD31*Source!I31, 2)</f>
        <v>277.07</v>
      </c>
      <c r="I39" s="36"/>
      <c r="J39" s="36">
        <f>IF(Source!BB31&lt;&gt; 0, Source!BB31, 1)</f>
        <v>1.5277000000000001</v>
      </c>
      <c r="K39" s="35">
        <f>Source!Q31</f>
        <v>423.28</v>
      </c>
      <c r="L39" s="37"/>
    </row>
    <row r="40" spans="1:26" ht="14.25" x14ac:dyDescent="0.2">
      <c r="A40" s="45"/>
      <c r="B40" s="45"/>
      <c r="C40" s="45" t="s">
        <v>292</v>
      </c>
      <c r="D40" s="34" t="s">
        <v>293</v>
      </c>
      <c r="E40" s="24">
        <f>Source!BZ31</f>
        <v>190</v>
      </c>
      <c r="F40" s="47"/>
      <c r="G40" s="36"/>
      <c r="H40" s="35">
        <f>SUM(S37:S42)</f>
        <v>1485.33</v>
      </c>
      <c r="I40" s="38"/>
      <c r="J40" s="33">
        <f>Source!AT31</f>
        <v>190</v>
      </c>
      <c r="K40" s="35">
        <f>SUM(T37:T42)</f>
        <v>2351.12</v>
      </c>
      <c r="L40" s="37"/>
    </row>
    <row r="41" spans="1:26" ht="14.25" x14ac:dyDescent="0.2">
      <c r="A41" s="45"/>
      <c r="B41" s="45"/>
      <c r="C41" s="45" t="s">
        <v>294</v>
      </c>
      <c r="D41" s="34" t="s">
        <v>293</v>
      </c>
      <c r="E41" s="24">
        <f>Source!CA31</f>
        <v>60</v>
      </c>
      <c r="F41" s="47"/>
      <c r="G41" s="36"/>
      <c r="H41" s="35">
        <f>SUM(U37:U42)</f>
        <v>469.05</v>
      </c>
      <c r="I41" s="38"/>
      <c r="J41" s="33">
        <f>Source!AU31</f>
        <v>60</v>
      </c>
      <c r="K41" s="35">
        <f>SUM(V37:V42)</f>
        <v>742.46</v>
      </c>
      <c r="L41" s="37"/>
    </row>
    <row r="42" spans="1:26" ht="14.25" x14ac:dyDescent="0.2">
      <c r="A42" s="46"/>
      <c r="B42" s="46"/>
      <c r="C42" s="46" t="s">
        <v>295</v>
      </c>
      <c r="D42" s="39" t="s">
        <v>296</v>
      </c>
      <c r="E42" s="40">
        <f>Source!AQ31</f>
        <v>5.4</v>
      </c>
      <c r="F42" s="41"/>
      <c r="G42" s="42" t="str">
        <f>Source!DI31</f>
        <v/>
      </c>
      <c r="H42" s="41"/>
      <c r="I42" s="42"/>
      <c r="J42" s="42"/>
      <c r="K42" s="41"/>
      <c r="L42" s="43">
        <f>Source!U31</f>
        <v>5.4</v>
      </c>
    </row>
    <row r="43" spans="1:26" ht="15" x14ac:dyDescent="0.25">
      <c r="G43" s="50">
        <f>H38+H39+H40+H41</f>
        <v>3013.2</v>
      </c>
      <c r="H43" s="50"/>
      <c r="J43" s="50">
        <f>K38+K39+K40+K41</f>
        <v>4754.29</v>
      </c>
      <c r="K43" s="50"/>
      <c r="L43" s="44">
        <f>Source!U31</f>
        <v>5.4</v>
      </c>
      <c r="O43" s="28">
        <f>G43</f>
        <v>3013.2</v>
      </c>
      <c r="P43" s="28">
        <f>J43</f>
        <v>4754.29</v>
      </c>
      <c r="Q43" s="28">
        <f>L43</f>
        <v>5.4</v>
      </c>
      <c r="W43">
        <f>IF(Source!BI31&lt;=1,H38+H39+H40+H41, 0)</f>
        <v>3013.2</v>
      </c>
      <c r="X43">
        <f>IF(Source!BI31=2,H38+H39+H40+H41, 0)</f>
        <v>0</v>
      </c>
      <c r="Y43">
        <f>IF(Source!BI31=3,H38+H39+H40+H41, 0)</f>
        <v>0</v>
      </c>
      <c r="Z43">
        <f>IF(Source!BI31=4,H38+H39+H40+H41, 0)</f>
        <v>0</v>
      </c>
    </row>
    <row r="44" spans="1:26" ht="57" x14ac:dyDescent="0.2">
      <c r="A44" s="45">
        <v>3</v>
      </c>
      <c r="B44" s="45" t="str">
        <f>Source!F32</f>
        <v>ВЛ6МП2КМО</v>
      </c>
      <c r="C44" s="45" t="str">
        <f>Source!G32</f>
        <v>Окраска металлической опоры ВЛ напряжением 220кВ вручную (доставка бригады по проходимой или горной местности)</v>
      </c>
      <c r="D44" s="34" t="str">
        <f>Source!H32</f>
        <v>1 т металлоконструкций</v>
      </c>
      <c r="E44" s="24">
        <f>Source!I32</f>
        <v>1</v>
      </c>
      <c r="F44" s="35">
        <f>Source!AL32+Source!AM32+Source!AO32</f>
        <v>2197.04</v>
      </c>
      <c r="G44" s="36"/>
      <c r="H44" s="35"/>
      <c r="I44" s="36" t="str">
        <f>Source!BO32</f>
        <v/>
      </c>
      <c r="J44" s="36"/>
      <c r="K44" s="35"/>
      <c r="L44" s="37"/>
      <c r="S44">
        <f>ROUND((Source!FX32/100)*((ROUND(Source!AF32*Source!I32, 2)+ROUND(Source!AE32*Source!I32, 2))), 2)</f>
        <v>1485.33</v>
      </c>
      <c r="T44">
        <f>Source!X32</f>
        <v>2351.12</v>
      </c>
      <c r="U44">
        <f>ROUND((Source!FY32/100)*((ROUND(Source!AF32*Source!I32, 2)+ROUND(Source!AE32*Source!I32, 2))), 2)</f>
        <v>469.05</v>
      </c>
      <c r="V44">
        <f>Source!Y32</f>
        <v>742.46</v>
      </c>
    </row>
    <row r="45" spans="1:26" ht="14.25" x14ac:dyDescent="0.2">
      <c r="A45" s="45"/>
      <c r="B45" s="45"/>
      <c r="C45" s="45" t="s">
        <v>291</v>
      </c>
      <c r="D45" s="34"/>
      <c r="E45" s="24"/>
      <c r="F45" s="35">
        <f>Source!AO32</f>
        <v>906.48</v>
      </c>
      <c r="G45" s="36" t="str">
        <f>Source!DG32</f>
        <v>)*0,8624</v>
      </c>
      <c r="H45" s="35">
        <f>ROUND(Source!AF32*Source!I32, 2)</f>
        <v>781.75</v>
      </c>
      <c r="I45" s="36"/>
      <c r="J45" s="36">
        <f>IF(Source!BA32&lt;&gt; 0, Source!BA32, 1)</f>
        <v>1.5829</v>
      </c>
      <c r="K45" s="35">
        <f>Source!S32</f>
        <v>1237.43</v>
      </c>
      <c r="L45" s="37"/>
      <c r="R45">
        <f>H45</f>
        <v>781.75</v>
      </c>
    </row>
    <row r="46" spans="1:26" ht="14.25" x14ac:dyDescent="0.2">
      <c r="A46" s="45"/>
      <c r="B46" s="45"/>
      <c r="C46" s="45" t="s">
        <v>54</v>
      </c>
      <c r="D46" s="34"/>
      <c r="E46" s="24"/>
      <c r="F46" s="35">
        <f>Source!AM32</f>
        <v>321.27999999999997</v>
      </c>
      <c r="G46" s="36" t="str">
        <f>Source!DE32</f>
        <v>)*0,8624</v>
      </c>
      <c r="H46" s="35">
        <f>ROUND(Source!AD32*Source!I32, 2)</f>
        <v>277.07</v>
      </c>
      <c r="I46" s="36"/>
      <c r="J46" s="36">
        <f>IF(Source!BB32&lt;&gt; 0, Source!BB32, 1)</f>
        <v>1.5277000000000001</v>
      </c>
      <c r="K46" s="35">
        <f>Source!Q32</f>
        <v>423.28</v>
      </c>
      <c r="L46" s="37"/>
    </row>
    <row r="47" spans="1:26" ht="14.25" x14ac:dyDescent="0.2">
      <c r="A47" s="45"/>
      <c r="B47" s="45"/>
      <c r="C47" s="45" t="s">
        <v>292</v>
      </c>
      <c r="D47" s="34" t="s">
        <v>293</v>
      </c>
      <c r="E47" s="24">
        <f>Source!BZ32</f>
        <v>190</v>
      </c>
      <c r="F47" s="47"/>
      <c r="G47" s="36"/>
      <c r="H47" s="35">
        <f>SUM(S44:S49)</f>
        <v>1485.33</v>
      </c>
      <c r="I47" s="38"/>
      <c r="J47" s="33">
        <f>Source!AT32</f>
        <v>190</v>
      </c>
      <c r="K47" s="35">
        <f>SUM(T44:T49)</f>
        <v>2351.12</v>
      </c>
      <c r="L47" s="37"/>
    </row>
    <row r="48" spans="1:26" ht="14.25" x14ac:dyDescent="0.2">
      <c r="A48" s="45"/>
      <c r="B48" s="45"/>
      <c r="C48" s="45" t="s">
        <v>294</v>
      </c>
      <c r="D48" s="34" t="s">
        <v>293</v>
      </c>
      <c r="E48" s="24">
        <f>Source!CA32</f>
        <v>60</v>
      </c>
      <c r="F48" s="47"/>
      <c r="G48" s="36"/>
      <c r="H48" s="35">
        <f>SUM(U44:U49)</f>
        <v>469.05</v>
      </c>
      <c r="I48" s="38"/>
      <c r="J48" s="33">
        <f>Source!AU32</f>
        <v>60</v>
      </c>
      <c r="K48" s="35">
        <f>SUM(V44:V49)</f>
        <v>742.46</v>
      </c>
      <c r="L48" s="37"/>
    </row>
    <row r="49" spans="1:32" ht="14.25" x14ac:dyDescent="0.2">
      <c r="A49" s="46"/>
      <c r="B49" s="46"/>
      <c r="C49" s="46" t="s">
        <v>295</v>
      </c>
      <c r="D49" s="39" t="s">
        <v>296</v>
      </c>
      <c r="E49" s="40">
        <f>Source!AQ32</f>
        <v>5.4</v>
      </c>
      <c r="F49" s="41"/>
      <c r="G49" s="42" t="str">
        <f>Source!DI32</f>
        <v/>
      </c>
      <c r="H49" s="41"/>
      <c r="I49" s="42"/>
      <c r="J49" s="42"/>
      <c r="K49" s="41"/>
      <c r="L49" s="43">
        <f>Source!U32</f>
        <v>5.4</v>
      </c>
    </row>
    <row r="50" spans="1:32" ht="15" x14ac:dyDescent="0.25">
      <c r="G50" s="50">
        <f>H45+H46+H47+H48</f>
        <v>3013.2</v>
      </c>
      <c r="H50" s="50"/>
      <c r="J50" s="50">
        <f>K45+K46+K47+K48</f>
        <v>4754.29</v>
      </c>
      <c r="K50" s="50"/>
      <c r="L50" s="44">
        <f>Source!U32</f>
        <v>5.4</v>
      </c>
      <c r="O50" s="28">
        <f>G50</f>
        <v>3013.2</v>
      </c>
      <c r="P50" s="28">
        <f>J50</f>
        <v>4754.29</v>
      </c>
      <c r="Q50" s="28">
        <f>L50</f>
        <v>5.4</v>
      </c>
      <c r="W50">
        <f>IF(Source!BI32&lt;=1,H45+H46+H47+H48, 0)</f>
        <v>3013.2</v>
      </c>
      <c r="X50">
        <f>IF(Source!BI32=2,H45+H46+H47+H48, 0)</f>
        <v>0</v>
      </c>
      <c r="Y50">
        <f>IF(Source!BI32=3,H45+H46+H47+H48, 0)</f>
        <v>0</v>
      </c>
      <c r="Z50">
        <f>IF(Source!BI32=4,H45+H46+H47+H48, 0)</f>
        <v>0</v>
      </c>
    </row>
    <row r="52" spans="1:32" ht="30" x14ac:dyDescent="0.25">
      <c r="A52" s="52" t="str">
        <f>CONCATENATE("Итого по разделу: ",IF(Source!G34&lt;&gt;"Новый раздел", Source!G34, ""))</f>
        <v>Итого по разделу: 1.Восстановление антикоррозийного покрытия 1 тонны металлических опор ВЛ 220 кВ</v>
      </c>
      <c r="B52" s="52"/>
      <c r="C52" s="52"/>
      <c r="D52" s="52"/>
      <c r="E52" s="52"/>
      <c r="F52" s="52"/>
      <c r="G52" s="51">
        <f>SUM(O29:O51)</f>
        <v>7314.03</v>
      </c>
      <c r="H52" s="51"/>
      <c r="I52" s="31"/>
      <c r="J52" s="51">
        <f>SUM(P29:P51)</f>
        <v>11540.26</v>
      </c>
      <c r="K52" s="51"/>
      <c r="L52" s="44">
        <f>SUM(Q29:Q51)</f>
        <v>13.110000000000001</v>
      </c>
      <c r="AF52" s="49" t="str">
        <f>CONCATENATE("Итого по разделу: ",IF(Source!G34&lt;&gt;"Новый раздел", Source!G34, ""))</f>
        <v>Итого по разделу: 1.Восстановление антикоррозийного покрытия 1 тонны металлических опор ВЛ 220 кВ</v>
      </c>
    </row>
    <row r="56" spans="1:32" ht="16.5" x14ac:dyDescent="0.25">
      <c r="A56" s="53" t="str">
        <f>CONCATENATE("Раздел: ",IF(Source!G64&lt;&gt;"Новый раздел", Source!G64, ""))</f>
        <v>Раздел: 2.Восстановление антикоррозийного покрытия 1 тонны металлических опор ВЛ 110 кВ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AE56" s="48" t="str">
        <f>CONCATENATE("Раздел: ",IF(Source!G64&lt;&gt;"Новый раздел", Source!G64, ""))</f>
        <v>Раздел: 2.Восстановление антикоррозийного покрытия 1 тонны металлических опор ВЛ 110 кВ</v>
      </c>
    </row>
    <row r="57" spans="1:32" ht="57" x14ac:dyDescent="0.2">
      <c r="A57" s="45">
        <v>4</v>
      </c>
      <c r="B57" s="45" t="str">
        <f>Source!F68</f>
        <v>ВЛ4МП5КМО</v>
      </c>
      <c r="C57" s="45" t="str">
        <f>Source!G68</f>
        <v>Очистка поверхности металлической опоры ВЛ напряжением 110кВ от ржавчины вручную (доставка бригады по проходимой или горной местности)</v>
      </c>
      <c r="D57" s="34" t="str">
        <f>Source!H68</f>
        <v>1 т металлоконструкций</v>
      </c>
      <c r="E57" s="24">
        <f>Source!I68</f>
        <v>1</v>
      </c>
      <c r="F57" s="35">
        <f>Source!AL68+Source!AM68+Source!AO68</f>
        <v>545.56999999999994</v>
      </c>
      <c r="G57" s="36"/>
      <c r="H57" s="35"/>
      <c r="I57" s="36" t="str">
        <f>Source!BO68</f>
        <v/>
      </c>
      <c r="J57" s="36"/>
      <c r="K57" s="35"/>
      <c r="L57" s="37"/>
      <c r="S57">
        <f>ROUND((Source!FX68/100)*((ROUND(Source!AF68*Source!I68, 2)+ROUND(Source!AE68*Source!I68, 2))), 2)</f>
        <v>521</v>
      </c>
      <c r="T57">
        <f>Source!X68</f>
        <v>824.7</v>
      </c>
      <c r="U57">
        <f>ROUND((Source!FY68/100)*((ROUND(Source!AF68*Source!I68, 2)+ROUND(Source!AE68*Source!I68, 2))), 2)</f>
        <v>164.53</v>
      </c>
      <c r="V57">
        <f>Source!Y68</f>
        <v>260.43</v>
      </c>
    </row>
    <row r="58" spans="1:32" ht="14.25" x14ac:dyDescent="0.2">
      <c r="A58" s="45"/>
      <c r="B58" s="45"/>
      <c r="C58" s="45" t="s">
        <v>291</v>
      </c>
      <c r="D58" s="34"/>
      <c r="E58" s="24"/>
      <c r="F58" s="35">
        <f>Source!AO68</f>
        <v>362.14</v>
      </c>
      <c r="G58" s="36" t="str">
        <f>Source!DG68</f>
        <v>)*0,7572</v>
      </c>
      <c r="H58" s="35">
        <f>ROUND(Source!AF68*Source!I68, 2)</f>
        <v>274.20999999999998</v>
      </c>
      <c r="I58" s="36"/>
      <c r="J58" s="36">
        <f>IF(Source!BA68&lt;&gt; 0, Source!BA68, 1)</f>
        <v>1.5829</v>
      </c>
      <c r="K58" s="35">
        <f>Source!S68</f>
        <v>434.05</v>
      </c>
      <c r="L58" s="37"/>
      <c r="R58">
        <f>H58</f>
        <v>274.20999999999998</v>
      </c>
    </row>
    <row r="59" spans="1:32" ht="14.25" x14ac:dyDescent="0.2">
      <c r="A59" s="45"/>
      <c r="B59" s="45"/>
      <c r="C59" s="45" t="s">
        <v>54</v>
      </c>
      <c r="D59" s="34"/>
      <c r="E59" s="24"/>
      <c r="F59" s="35">
        <f>Source!AM68</f>
        <v>135.93</v>
      </c>
      <c r="G59" s="36" t="str">
        <f>Source!DE68</f>
        <v>)*0,7572</v>
      </c>
      <c r="H59" s="35">
        <f>ROUND(Source!AD68*Source!I68, 2)</f>
        <v>102.93</v>
      </c>
      <c r="I59" s="36"/>
      <c r="J59" s="36">
        <f>IF(Source!BB68&lt;&gt; 0, Source!BB68, 1)</f>
        <v>1.5277000000000001</v>
      </c>
      <c r="K59" s="35">
        <f>Source!Q68</f>
        <v>157.24</v>
      </c>
      <c r="L59" s="37"/>
    </row>
    <row r="60" spans="1:32" ht="14.25" x14ac:dyDescent="0.2">
      <c r="A60" s="45"/>
      <c r="B60" s="45"/>
      <c r="C60" s="45" t="s">
        <v>292</v>
      </c>
      <c r="D60" s="34" t="s">
        <v>293</v>
      </c>
      <c r="E60" s="24">
        <f>Source!BZ68</f>
        <v>190</v>
      </c>
      <c r="F60" s="47"/>
      <c r="G60" s="36"/>
      <c r="H60" s="35">
        <f>SUM(S57:S62)</f>
        <v>521</v>
      </c>
      <c r="I60" s="38"/>
      <c r="J60" s="33">
        <f>Source!AT68</f>
        <v>190</v>
      </c>
      <c r="K60" s="35">
        <f>SUM(T57:T62)</f>
        <v>824.7</v>
      </c>
      <c r="L60" s="37"/>
    </row>
    <row r="61" spans="1:32" ht="14.25" x14ac:dyDescent="0.2">
      <c r="A61" s="45"/>
      <c r="B61" s="45"/>
      <c r="C61" s="45" t="s">
        <v>294</v>
      </c>
      <c r="D61" s="34" t="s">
        <v>293</v>
      </c>
      <c r="E61" s="24">
        <f>Source!CA68</f>
        <v>60</v>
      </c>
      <c r="F61" s="47"/>
      <c r="G61" s="36"/>
      <c r="H61" s="35">
        <f>SUM(U57:U62)</f>
        <v>164.53</v>
      </c>
      <c r="I61" s="38"/>
      <c r="J61" s="33">
        <f>Source!AU68</f>
        <v>60</v>
      </c>
      <c r="K61" s="35">
        <f>SUM(V57:V62)</f>
        <v>260.43</v>
      </c>
      <c r="L61" s="37"/>
    </row>
    <row r="62" spans="1:32" ht="14.25" x14ac:dyDescent="0.2">
      <c r="A62" s="46"/>
      <c r="B62" s="46"/>
      <c r="C62" s="46" t="s">
        <v>295</v>
      </c>
      <c r="D62" s="39" t="s">
        <v>296</v>
      </c>
      <c r="E62" s="40">
        <f>Source!AQ68</f>
        <v>2.31</v>
      </c>
      <c r="F62" s="41"/>
      <c r="G62" s="42" t="str">
        <f>Source!DI68</f>
        <v/>
      </c>
      <c r="H62" s="41"/>
      <c r="I62" s="42"/>
      <c r="J62" s="42"/>
      <c r="K62" s="41"/>
      <c r="L62" s="43">
        <f>Source!U68</f>
        <v>2.31</v>
      </c>
    </row>
    <row r="63" spans="1:32" ht="15" x14ac:dyDescent="0.25">
      <c r="G63" s="50">
        <f>H58+H59+H60+H61</f>
        <v>1062.67</v>
      </c>
      <c r="H63" s="50"/>
      <c r="J63" s="50">
        <f>K58+K59+K60+K61</f>
        <v>1676.42</v>
      </c>
      <c r="K63" s="50"/>
      <c r="L63" s="44">
        <f>Source!U68</f>
        <v>2.31</v>
      </c>
      <c r="O63" s="28">
        <f>G63</f>
        <v>1062.67</v>
      </c>
      <c r="P63" s="28">
        <f>J63</f>
        <v>1676.42</v>
      </c>
      <c r="Q63" s="28">
        <f>L63</f>
        <v>2.31</v>
      </c>
      <c r="W63">
        <f>IF(Source!BI68&lt;=1,H58+H59+H60+H61, 0)</f>
        <v>1062.67</v>
      </c>
      <c r="X63">
        <f>IF(Source!BI68=2,H58+H59+H60+H61, 0)</f>
        <v>0</v>
      </c>
      <c r="Y63">
        <f>IF(Source!BI68=3,H58+H59+H60+H61, 0)</f>
        <v>0</v>
      </c>
      <c r="Z63">
        <f>IF(Source!BI68=4,H58+H59+H60+H61, 0)</f>
        <v>0</v>
      </c>
    </row>
    <row r="64" spans="1:32" ht="71.25" x14ac:dyDescent="0.2">
      <c r="A64" s="45">
        <v>5</v>
      </c>
      <c r="B64" s="45" t="str">
        <f>Source!F69</f>
        <v>ВЛ4МП7КМО</v>
      </c>
      <c r="C64" s="45" t="str">
        <f>Source!G69</f>
        <v>Нанесение преобразователя ржавчины на поверхность опоры ВЛ напряжением 110кВ вручную (доставка бригады по проходимой или горной местности)</v>
      </c>
      <c r="D64" s="34" t="str">
        <f>Source!H69</f>
        <v>1 т металлоконструкций</v>
      </c>
      <c r="E64" s="24">
        <f>Source!I69</f>
        <v>1</v>
      </c>
      <c r="F64" s="35">
        <f>Source!AL69+Source!AM69+Source!AO69</f>
        <v>2005.19</v>
      </c>
      <c r="G64" s="36"/>
      <c r="H64" s="35"/>
      <c r="I64" s="36" t="str">
        <f>Source!BO69</f>
        <v/>
      </c>
      <c r="J64" s="36"/>
      <c r="K64" s="35"/>
      <c r="L64" s="37"/>
      <c r="S64">
        <f>ROUND((Source!FX69/100)*((ROUND(Source!AF69*Source!I69, 2)+ROUND(Source!AE69*Source!I69, 2))), 2)</f>
        <v>1215.68</v>
      </c>
      <c r="T64">
        <f>Source!X69</f>
        <v>1924.3</v>
      </c>
      <c r="U64">
        <f>ROUND((Source!FY69/100)*((ROUND(Source!AF69*Source!I69, 2)+ROUND(Source!AE69*Source!I69, 2))), 2)</f>
        <v>383.9</v>
      </c>
      <c r="V64">
        <f>Source!Y69</f>
        <v>607.66999999999996</v>
      </c>
    </row>
    <row r="65" spans="1:32" ht="14.25" x14ac:dyDescent="0.2">
      <c r="A65" s="45"/>
      <c r="B65" s="45"/>
      <c r="C65" s="45" t="s">
        <v>291</v>
      </c>
      <c r="D65" s="34"/>
      <c r="E65" s="24"/>
      <c r="F65" s="35">
        <f>Source!AO69</f>
        <v>845</v>
      </c>
      <c r="G65" s="36" t="str">
        <f>Source!DG69</f>
        <v>)*0,7572</v>
      </c>
      <c r="H65" s="35">
        <f>ROUND(Source!AF69*Source!I69, 2)</f>
        <v>639.83000000000004</v>
      </c>
      <c r="I65" s="36"/>
      <c r="J65" s="36">
        <f>IF(Source!BA69&lt;&gt; 0, Source!BA69, 1)</f>
        <v>1.5829</v>
      </c>
      <c r="K65" s="35">
        <f>Source!S69</f>
        <v>1012.79</v>
      </c>
      <c r="L65" s="37"/>
      <c r="R65">
        <f>H65</f>
        <v>639.83000000000004</v>
      </c>
    </row>
    <row r="66" spans="1:32" ht="14.25" x14ac:dyDescent="0.2">
      <c r="A66" s="45"/>
      <c r="B66" s="45"/>
      <c r="C66" s="45" t="s">
        <v>54</v>
      </c>
      <c r="D66" s="34"/>
      <c r="E66" s="24"/>
      <c r="F66" s="35">
        <f>Source!AM69</f>
        <v>317.16000000000003</v>
      </c>
      <c r="G66" s="36" t="str">
        <f>Source!DE69</f>
        <v>)*0,7572</v>
      </c>
      <c r="H66" s="35">
        <f>ROUND(Source!AD69*Source!I69, 2)</f>
        <v>240.15</v>
      </c>
      <c r="I66" s="36"/>
      <c r="J66" s="36">
        <f>IF(Source!BB69&lt;&gt; 0, Source!BB69, 1)</f>
        <v>1.5277000000000001</v>
      </c>
      <c r="K66" s="35">
        <f>Source!Q69</f>
        <v>366.88</v>
      </c>
      <c r="L66" s="37"/>
    </row>
    <row r="67" spans="1:32" ht="14.25" x14ac:dyDescent="0.2">
      <c r="A67" s="45"/>
      <c r="B67" s="45"/>
      <c r="C67" s="45" t="s">
        <v>292</v>
      </c>
      <c r="D67" s="34" t="s">
        <v>293</v>
      </c>
      <c r="E67" s="24">
        <f>Source!BZ69</f>
        <v>190</v>
      </c>
      <c r="F67" s="47"/>
      <c r="G67" s="36"/>
      <c r="H67" s="35">
        <f>SUM(S64:S69)</f>
        <v>1215.68</v>
      </c>
      <c r="I67" s="38"/>
      <c r="J67" s="33">
        <f>Source!AT69</f>
        <v>190</v>
      </c>
      <c r="K67" s="35">
        <f>SUM(T64:T69)</f>
        <v>1924.3</v>
      </c>
      <c r="L67" s="37"/>
    </row>
    <row r="68" spans="1:32" ht="14.25" x14ac:dyDescent="0.2">
      <c r="A68" s="45"/>
      <c r="B68" s="45"/>
      <c r="C68" s="45" t="s">
        <v>294</v>
      </c>
      <c r="D68" s="34" t="s">
        <v>293</v>
      </c>
      <c r="E68" s="24">
        <f>Source!CA69</f>
        <v>60</v>
      </c>
      <c r="F68" s="47"/>
      <c r="G68" s="36"/>
      <c r="H68" s="35">
        <f>SUM(U64:U69)</f>
        <v>383.9</v>
      </c>
      <c r="I68" s="38"/>
      <c r="J68" s="33">
        <f>Source!AU69</f>
        <v>60</v>
      </c>
      <c r="K68" s="35">
        <f>SUM(V64:V69)</f>
        <v>607.66999999999996</v>
      </c>
      <c r="L68" s="37"/>
    </row>
    <row r="69" spans="1:32" ht="14.25" x14ac:dyDescent="0.2">
      <c r="A69" s="46"/>
      <c r="B69" s="46"/>
      <c r="C69" s="46" t="s">
        <v>295</v>
      </c>
      <c r="D69" s="39" t="s">
        <v>296</v>
      </c>
      <c r="E69" s="40">
        <f>Source!AQ69</f>
        <v>5.39</v>
      </c>
      <c r="F69" s="41"/>
      <c r="G69" s="42" t="str">
        <f>Source!DI69</f>
        <v/>
      </c>
      <c r="H69" s="41"/>
      <c r="I69" s="42"/>
      <c r="J69" s="42"/>
      <c r="K69" s="41"/>
      <c r="L69" s="43">
        <f>Source!U69</f>
        <v>5.39</v>
      </c>
    </row>
    <row r="70" spans="1:32" ht="15" x14ac:dyDescent="0.25">
      <c r="G70" s="50">
        <f>H65+H66+H67+H68</f>
        <v>2479.56</v>
      </c>
      <c r="H70" s="50"/>
      <c r="J70" s="50">
        <f>K65+K66+K67+K68</f>
        <v>3911.6400000000003</v>
      </c>
      <c r="K70" s="50"/>
      <c r="L70" s="44">
        <f>Source!U69</f>
        <v>5.39</v>
      </c>
      <c r="O70" s="28">
        <f>G70</f>
        <v>2479.56</v>
      </c>
      <c r="P70" s="28">
        <f>J70</f>
        <v>3911.6400000000003</v>
      </c>
      <c r="Q70" s="28">
        <f>L70</f>
        <v>5.39</v>
      </c>
      <c r="W70">
        <f>IF(Source!BI69&lt;=1,H65+H66+H67+H68, 0)</f>
        <v>2479.56</v>
      </c>
      <c r="X70">
        <f>IF(Source!BI69=2,H65+H66+H67+H68, 0)</f>
        <v>0</v>
      </c>
      <c r="Y70">
        <f>IF(Source!BI69=3,H65+H66+H67+H68, 0)</f>
        <v>0</v>
      </c>
      <c r="Z70">
        <f>IF(Source!BI69=4,H65+H66+H67+H68, 0)</f>
        <v>0</v>
      </c>
    </row>
    <row r="71" spans="1:32" ht="57" x14ac:dyDescent="0.2">
      <c r="A71" s="45">
        <v>6</v>
      </c>
      <c r="B71" s="45" t="str">
        <f>Source!F70</f>
        <v>ВЛ4МП2КМО</v>
      </c>
      <c r="C71" s="45" t="str">
        <f>Source!G70</f>
        <v>Окраска металлической опоры ВЛ напряжением 110кВ вручную (доставка бригады по проходимой или горной местности)</v>
      </c>
      <c r="D71" s="34" t="str">
        <f>Source!H70</f>
        <v>1 т металлоконструкций</v>
      </c>
      <c r="E71" s="24">
        <f>Source!I70</f>
        <v>1</v>
      </c>
      <c r="F71" s="35">
        <f>Source!AL70+Source!AM70+Source!AO70</f>
        <v>2131.44</v>
      </c>
      <c r="G71" s="36"/>
      <c r="H71" s="35"/>
      <c r="I71" s="36" t="str">
        <f>Source!BO70</f>
        <v/>
      </c>
      <c r="J71" s="36"/>
      <c r="K71" s="35"/>
      <c r="L71" s="37"/>
      <c r="S71">
        <f>ROUND((Source!FX70/100)*((ROUND(Source!AF70*Source!I70, 2)+ROUND(Source!AE70*Source!I70, 2))), 2)</f>
        <v>1215.68</v>
      </c>
      <c r="T71">
        <f>Source!X70</f>
        <v>1924.3</v>
      </c>
      <c r="U71">
        <f>ROUND((Source!FY70/100)*((ROUND(Source!AF70*Source!I70, 2)+ROUND(Source!AE70*Source!I70, 2))), 2)</f>
        <v>383.9</v>
      </c>
      <c r="V71">
        <f>Source!Y70</f>
        <v>607.66999999999996</v>
      </c>
    </row>
    <row r="72" spans="1:32" ht="14.25" x14ac:dyDescent="0.2">
      <c r="A72" s="45"/>
      <c r="B72" s="45"/>
      <c r="C72" s="45" t="s">
        <v>291</v>
      </c>
      <c r="D72" s="34"/>
      <c r="E72" s="24"/>
      <c r="F72" s="35">
        <f>Source!AO70</f>
        <v>845</v>
      </c>
      <c r="G72" s="36" t="str">
        <f>Source!DG70</f>
        <v>)*0,7572</v>
      </c>
      <c r="H72" s="35">
        <f>ROUND(Source!AF70*Source!I70, 2)</f>
        <v>639.83000000000004</v>
      </c>
      <c r="I72" s="36"/>
      <c r="J72" s="36">
        <f>IF(Source!BA70&lt;&gt; 0, Source!BA70, 1)</f>
        <v>1.5829</v>
      </c>
      <c r="K72" s="35">
        <f>Source!S70</f>
        <v>1012.79</v>
      </c>
      <c r="L72" s="37"/>
      <c r="R72">
        <f>H72</f>
        <v>639.83000000000004</v>
      </c>
    </row>
    <row r="73" spans="1:32" ht="14.25" x14ac:dyDescent="0.2">
      <c r="A73" s="45"/>
      <c r="B73" s="45"/>
      <c r="C73" s="45" t="s">
        <v>54</v>
      </c>
      <c r="D73" s="34"/>
      <c r="E73" s="24"/>
      <c r="F73" s="35">
        <f>Source!AM70</f>
        <v>317.16000000000003</v>
      </c>
      <c r="G73" s="36" t="str">
        <f>Source!DE70</f>
        <v>)*0,7572</v>
      </c>
      <c r="H73" s="35">
        <f>ROUND(Source!AD70*Source!I70, 2)</f>
        <v>240.15</v>
      </c>
      <c r="I73" s="36"/>
      <c r="J73" s="36">
        <f>IF(Source!BB70&lt;&gt; 0, Source!BB70, 1)</f>
        <v>1.5277000000000001</v>
      </c>
      <c r="K73" s="35">
        <f>Source!Q70</f>
        <v>366.88</v>
      </c>
      <c r="L73" s="37"/>
    </row>
    <row r="74" spans="1:32" ht="14.25" x14ac:dyDescent="0.2">
      <c r="A74" s="45"/>
      <c r="B74" s="45"/>
      <c r="C74" s="45" t="s">
        <v>292</v>
      </c>
      <c r="D74" s="34" t="s">
        <v>293</v>
      </c>
      <c r="E74" s="24">
        <f>Source!BZ70</f>
        <v>190</v>
      </c>
      <c r="F74" s="47"/>
      <c r="G74" s="36"/>
      <c r="H74" s="35">
        <f>SUM(S71:S76)</f>
        <v>1215.68</v>
      </c>
      <c r="I74" s="38"/>
      <c r="J74" s="33">
        <f>Source!AT70</f>
        <v>190</v>
      </c>
      <c r="K74" s="35">
        <f>SUM(T71:T76)</f>
        <v>1924.3</v>
      </c>
      <c r="L74" s="37"/>
    </row>
    <row r="75" spans="1:32" ht="14.25" x14ac:dyDescent="0.2">
      <c r="A75" s="45"/>
      <c r="B75" s="45"/>
      <c r="C75" s="45" t="s">
        <v>294</v>
      </c>
      <c r="D75" s="34" t="s">
        <v>293</v>
      </c>
      <c r="E75" s="24">
        <f>Source!CA70</f>
        <v>60</v>
      </c>
      <c r="F75" s="47"/>
      <c r="G75" s="36"/>
      <c r="H75" s="35">
        <f>SUM(U71:U76)</f>
        <v>383.9</v>
      </c>
      <c r="I75" s="38"/>
      <c r="J75" s="33">
        <f>Source!AU70</f>
        <v>60</v>
      </c>
      <c r="K75" s="35">
        <f>SUM(V71:V76)</f>
        <v>607.66999999999996</v>
      </c>
      <c r="L75" s="37"/>
    </row>
    <row r="76" spans="1:32" ht="14.25" x14ac:dyDescent="0.2">
      <c r="A76" s="46"/>
      <c r="B76" s="46"/>
      <c r="C76" s="46" t="s">
        <v>295</v>
      </c>
      <c r="D76" s="39" t="s">
        <v>296</v>
      </c>
      <c r="E76" s="40">
        <f>Source!AQ70</f>
        <v>5.39</v>
      </c>
      <c r="F76" s="41"/>
      <c r="G76" s="42" t="str">
        <f>Source!DI70</f>
        <v/>
      </c>
      <c r="H76" s="41"/>
      <c r="I76" s="42"/>
      <c r="J76" s="42"/>
      <c r="K76" s="41"/>
      <c r="L76" s="43">
        <f>Source!U70</f>
        <v>5.39</v>
      </c>
    </row>
    <row r="77" spans="1:32" ht="15" x14ac:dyDescent="0.25">
      <c r="G77" s="50">
        <f>H72+H73+H74+H75</f>
        <v>2479.56</v>
      </c>
      <c r="H77" s="50"/>
      <c r="J77" s="50">
        <f>K72+K73+K74+K75</f>
        <v>3911.6400000000003</v>
      </c>
      <c r="K77" s="50"/>
      <c r="L77" s="44">
        <f>Source!U70</f>
        <v>5.39</v>
      </c>
      <c r="O77" s="28">
        <f>G77</f>
        <v>2479.56</v>
      </c>
      <c r="P77" s="28">
        <f>J77</f>
        <v>3911.6400000000003</v>
      </c>
      <c r="Q77" s="28">
        <f>L77</f>
        <v>5.39</v>
      </c>
      <c r="W77">
        <f>IF(Source!BI70&lt;=1,H72+H73+H74+H75, 0)</f>
        <v>2479.56</v>
      </c>
      <c r="X77">
        <f>IF(Source!BI70=2,H72+H73+H74+H75, 0)</f>
        <v>0</v>
      </c>
      <c r="Y77">
        <f>IF(Source!BI70=3,H72+H73+H74+H75, 0)</f>
        <v>0</v>
      </c>
      <c r="Z77">
        <f>IF(Source!BI70=4,H72+H73+H74+H75, 0)</f>
        <v>0</v>
      </c>
    </row>
    <row r="79" spans="1:32" ht="30" x14ac:dyDescent="0.25">
      <c r="A79" s="52" t="str">
        <f>CONCATENATE("Итого по разделу: ",IF(Source!G72&lt;&gt;"Новый раздел", Source!G72, ""))</f>
        <v>Итого по разделу: 2.Восстановление антикоррозийного покрытия 1 тонны металлических опор ВЛ 110 кВ</v>
      </c>
      <c r="B79" s="52"/>
      <c r="C79" s="52"/>
      <c r="D79" s="52"/>
      <c r="E79" s="52"/>
      <c r="F79" s="52"/>
      <c r="G79" s="51">
        <f>SUM(O56:O78)</f>
        <v>6021.79</v>
      </c>
      <c r="H79" s="51"/>
      <c r="I79" s="31"/>
      <c r="J79" s="51">
        <f>SUM(P56:P78)</f>
        <v>9499.7000000000007</v>
      </c>
      <c r="K79" s="51"/>
      <c r="L79" s="44">
        <f>SUM(Q56:Q78)</f>
        <v>13.09</v>
      </c>
      <c r="AF79" s="49" t="str">
        <f>CONCATENATE("Итого по разделу: ",IF(Source!G72&lt;&gt;"Новый раздел", Source!G72, ""))</f>
        <v>Итого по разделу: 2.Восстановление антикоррозийного покрытия 1 тонны металлических опор ВЛ 110 кВ</v>
      </c>
    </row>
    <row r="83" spans="1:31" ht="16.5" x14ac:dyDescent="0.25">
      <c r="A83" s="53" t="str">
        <f>CONCATENATE("Раздел: ",IF(Source!G102&lt;&gt;"Новый раздел", Source!G102, ""))</f>
        <v>Раздел: 3.Восстановление антикоррозийного покрытия 1 тонны металлических опор ВЛ 35 кВ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AE83" s="48" t="str">
        <f>CONCATENATE("Раздел: ",IF(Source!G102&lt;&gt;"Новый раздел", Source!G102, ""))</f>
        <v>Раздел: 3.Восстановление антикоррозийного покрытия 1 тонны металлических опор ВЛ 35 кВ</v>
      </c>
    </row>
    <row r="84" spans="1:31" ht="57" x14ac:dyDescent="0.2">
      <c r="A84" s="45">
        <v>7</v>
      </c>
      <c r="B84" s="45" t="str">
        <f>Source!F106</f>
        <v>ВЛ3МП5КМО</v>
      </c>
      <c r="C84" s="45" t="str">
        <f>Source!G106</f>
        <v>Очистка поверхности металлической опоры ВЛ напряжением 35кВ от ржавчины вручную (доставка бригады по проходимой или горной местности)</v>
      </c>
      <c r="D84" s="34" t="str">
        <f>Source!H106</f>
        <v>1 т металлоконструкций</v>
      </c>
      <c r="E84" s="24">
        <f>Source!I106</f>
        <v>1</v>
      </c>
      <c r="F84" s="35">
        <f>Source!AL106+Source!AM106+Source!AO106</f>
        <v>545.56999999999994</v>
      </c>
      <c r="G84" s="36"/>
      <c r="H84" s="35"/>
      <c r="I84" s="36" t="str">
        <f>Source!BO106</f>
        <v/>
      </c>
      <c r="J84" s="36"/>
      <c r="K84" s="35"/>
      <c r="L84" s="37"/>
      <c r="S84">
        <f>ROUND((Source!FX106/100)*((ROUND(Source!AF106*Source!I106, 2)+ROUND(Source!AE106*Source!I106, 2))), 2)</f>
        <v>521</v>
      </c>
      <c r="T84">
        <f>Source!X106</f>
        <v>824.7</v>
      </c>
      <c r="U84">
        <f>ROUND((Source!FY106/100)*((ROUND(Source!AF106*Source!I106, 2)+ROUND(Source!AE106*Source!I106, 2))), 2)</f>
        <v>164.53</v>
      </c>
      <c r="V84">
        <f>Source!Y106</f>
        <v>260.43</v>
      </c>
    </row>
    <row r="85" spans="1:31" ht="14.25" x14ac:dyDescent="0.2">
      <c r="A85" s="45"/>
      <c r="B85" s="45"/>
      <c r="C85" s="45" t="s">
        <v>291</v>
      </c>
      <c r="D85" s="34"/>
      <c r="E85" s="24"/>
      <c r="F85" s="35">
        <f>Source!AO106</f>
        <v>362.14</v>
      </c>
      <c r="G85" s="36" t="str">
        <f>Source!DG106</f>
        <v>)*0,7572</v>
      </c>
      <c r="H85" s="35">
        <f>ROUND(Source!AF106*Source!I106, 2)</f>
        <v>274.20999999999998</v>
      </c>
      <c r="I85" s="36"/>
      <c r="J85" s="36">
        <f>IF(Source!BA106&lt;&gt; 0, Source!BA106, 1)</f>
        <v>1.5829</v>
      </c>
      <c r="K85" s="35">
        <f>Source!S106</f>
        <v>434.05</v>
      </c>
      <c r="L85" s="37"/>
      <c r="R85">
        <f>H85</f>
        <v>274.20999999999998</v>
      </c>
    </row>
    <row r="86" spans="1:31" ht="14.25" x14ac:dyDescent="0.2">
      <c r="A86" s="45"/>
      <c r="B86" s="45"/>
      <c r="C86" s="45" t="s">
        <v>54</v>
      </c>
      <c r="D86" s="34"/>
      <c r="E86" s="24"/>
      <c r="F86" s="35">
        <f>Source!AM106</f>
        <v>135.93</v>
      </c>
      <c r="G86" s="36" t="str">
        <f>Source!DE106</f>
        <v>)*0,7572</v>
      </c>
      <c r="H86" s="35">
        <f>ROUND(Source!AD106*Source!I106, 2)</f>
        <v>102.93</v>
      </c>
      <c r="I86" s="36"/>
      <c r="J86" s="36">
        <f>IF(Source!BB106&lt;&gt; 0, Source!BB106, 1)</f>
        <v>1.5277000000000001</v>
      </c>
      <c r="K86" s="35">
        <f>Source!Q106</f>
        <v>157.24</v>
      </c>
      <c r="L86" s="37"/>
    </row>
    <row r="87" spans="1:31" ht="14.25" x14ac:dyDescent="0.2">
      <c r="A87" s="45"/>
      <c r="B87" s="45"/>
      <c r="C87" s="45" t="s">
        <v>292</v>
      </c>
      <c r="D87" s="34" t="s">
        <v>293</v>
      </c>
      <c r="E87" s="24">
        <f>Source!BZ106</f>
        <v>190</v>
      </c>
      <c r="F87" s="47"/>
      <c r="G87" s="36"/>
      <c r="H87" s="35">
        <f>SUM(S84:S89)</f>
        <v>521</v>
      </c>
      <c r="I87" s="38"/>
      <c r="J87" s="33">
        <f>Source!AT106</f>
        <v>190</v>
      </c>
      <c r="K87" s="35">
        <f>SUM(T84:T89)</f>
        <v>824.7</v>
      </c>
      <c r="L87" s="37"/>
    </row>
    <row r="88" spans="1:31" ht="14.25" x14ac:dyDescent="0.2">
      <c r="A88" s="45"/>
      <c r="B88" s="45"/>
      <c r="C88" s="45" t="s">
        <v>294</v>
      </c>
      <c r="D88" s="34" t="s">
        <v>293</v>
      </c>
      <c r="E88" s="24">
        <f>Source!CA106</f>
        <v>60</v>
      </c>
      <c r="F88" s="47"/>
      <c r="G88" s="36"/>
      <c r="H88" s="35">
        <f>SUM(U84:U89)</f>
        <v>164.53</v>
      </c>
      <c r="I88" s="38"/>
      <c r="J88" s="33">
        <f>Source!AU106</f>
        <v>60</v>
      </c>
      <c r="K88" s="35">
        <f>SUM(V84:V89)</f>
        <v>260.43</v>
      </c>
      <c r="L88" s="37"/>
    </row>
    <row r="89" spans="1:31" ht="14.25" x14ac:dyDescent="0.2">
      <c r="A89" s="46"/>
      <c r="B89" s="46"/>
      <c r="C89" s="46" t="s">
        <v>295</v>
      </c>
      <c r="D89" s="39" t="s">
        <v>296</v>
      </c>
      <c r="E89" s="40">
        <f>Source!AQ106</f>
        <v>2.31</v>
      </c>
      <c r="F89" s="41"/>
      <c r="G89" s="42" t="str">
        <f>Source!DI106</f>
        <v/>
      </c>
      <c r="H89" s="41"/>
      <c r="I89" s="42"/>
      <c r="J89" s="42"/>
      <c r="K89" s="41"/>
      <c r="L89" s="43">
        <f>Source!U106</f>
        <v>2.31</v>
      </c>
    </row>
    <row r="90" spans="1:31" ht="15" x14ac:dyDescent="0.25">
      <c r="G90" s="50">
        <f>H85+H86+H87+H88</f>
        <v>1062.67</v>
      </c>
      <c r="H90" s="50"/>
      <c r="J90" s="50">
        <f>K85+K86+K87+K88</f>
        <v>1676.42</v>
      </c>
      <c r="K90" s="50"/>
      <c r="L90" s="44">
        <f>Source!U106</f>
        <v>2.31</v>
      </c>
      <c r="O90" s="28">
        <f>G90</f>
        <v>1062.67</v>
      </c>
      <c r="P90" s="28">
        <f>J90</f>
        <v>1676.42</v>
      </c>
      <c r="Q90" s="28">
        <f>L90</f>
        <v>2.31</v>
      </c>
      <c r="W90">
        <f>IF(Source!BI106&lt;=1,H85+H86+H87+H88, 0)</f>
        <v>1062.67</v>
      </c>
      <c r="X90">
        <f>IF(Source!BI106=2,H85+H86+H87+H88, 0)</f>
        <v>0</v>
      </c>
      <c r="Y90">
        <f>IF(Source!BI106=3,H85+H86+H87+H88, 0)</f>
        <v>0</v>
      </c>
      <c r="Z90">
        <f>IF(Source!BI106=4,H85+H86+H87+H88, 0)</f>
        <v>0</v>
      </c>
    </row>
    <row r="91" spans="1:31" ht="71.25" x14ac:dyDescent="0.2">
      <c r="A91" s="45">
        <v>8</v>
      </c>
      <c r="B91" s="45" t="str">
        <f>Source!F107</f>
        <v>ВЛ3МП7КМО</v>
      </c>
      <c r="C91" s="45" t="str">
        <f>Source!G107</f>
        <v>Нанесение преобразователя ржавчины на поверхность опоры ВЛ напряжением 35кВ вручную (доставка бригады по проходимой или горной местности)</v>
      </c>
      <c r="D91" s="34" t="str">
        <f>Source!H107</f>
        <v>1 т металлоконструкций</v>
      </c>
      <c r="E91" s="24">
        <f>Source!I107</f>
        <v>1</v>
      </c>
      <c r="F91" s="35">
        <f>Source!AL107+Source!AM107+Source!AO107</f>
        <v>2005.19</v>
      </c>
      <c r="G91" s="36"/>
      <c r="H91" s="35"/>
      <c r="I91" s="36" t="str">
        <f>Source!BO107</f>
        <v/>
      </c>
      <c r="J91" s="36"/>
      <c r="K91" s="35"/>
      <c r="L91" s="37"/>
      <c r="S91">
        <f>ROUND((Source!FX107/100)*((ROUND(Source!AF107*Source!I107, 2)+ROUND(Source!AE107*Source!I107, 2))), 2)</f>
        <v>1215.68</v>
      </c>
      <c r="T91">
        <f>Source!X107</f>
        <v>1924.3</v>
      </c>
      <c r="U91">
        <f>ROUND((Source!FY107/100)*((ROUND(Source!AF107*Source!I107, 2)+ROUND(Source!AE107*Source!I107, 2))), 2)</f>
        <v>383.9</v>
      </c>
      <c r="V91">
        <f>Source!Y107</f>
        <v>607.66999999999996</v>
      </c>
    </row>
    <row r="92" spans="1:31" ht="14.25" x14ac:dyDescent="0.2">
      <c r="A92" s="45"/>
      <c r="B92" s="45"/>
      <c r="C92" s="45" t="s">
        <v>291</v>
      </c>
      <c r="D92" s="34"/>
      <c r="E92" s="24"/>
      <c r="F92" s="35">
        <f>Source!AO107</f>
        <v>845</v>
      </c>
      <c r="G92" s="36" t="str">
        <f>Source!DG107</f>
        <v>)*0,7572</v>
      </c>
      <c r="H92" s="35">
        <f>ROUND(Source!AF107*Source!I107, 2)</f>
        <v>639.83000000000004</v>
      </c>
      <c r="I92" s="36"/>
      <c r="J92" s="36">
        <f>IF(Source!BA107&lt;&gt; 0, Source!BA107, 1)</f>
        <v>1.5829</v>
      </c>
      <c r="K92" s="35">
        <f>Source!S107</f>
        <v>1012.79</v>
      </c>
      <c r="L92" s="37"/>
      <c r="R92">
        <f>H92</f>
        <v>639.83000000000004</v>
      </c>
    </row>
    <row r="93" spans="1:31" ht="14.25" x14ac:dyDescent="0.2">
      <c r="A93" s="45"/>
      <c r="B93" s="45"/>
      <c r="C93" s="45" t="s">
        <v>54</v>
      </c>
      <c r="D93" s="34"/>
      <c r="E93" s="24"/>
      <c r="F93" s="35">
        <f>Source!AM107</f>
        <v>317.16000000000003</v>
      </c>
      <c r="G93" s="36" t="str">
        <f>Source!DE107</f>
        <v>)*0,7572</v>
      </c>
      <c r="H93" s="35">
        <f>ROUND(Source!AD107*Source!I107, 2)</f>
        <v>240.15</v>
      </c>
      <c r="I93" s="36"/>
      <c r="J93" s="36">
        <f>IF(Source!BB107&lt;&gt; 0, Source!BB107, 1)</f>
        <v>1.5277000000000001</v>
      </c>
      <c r="K93" s="35">
        <f>Source!Q107</f>
        <v>366.88</v>
      </c>
      <c r="L93" s="37"/>
    </row>
    <row r="94" spans="1:31" ht="14.25" x14ac:dyDescent="0.2">
      <c r="A94" s="45"/>
      <c r="B94" s="45"/>
      <c r="C94" s="45" t="s">
        <v>292</v>
      </c>
      <c r="D94" s="34" t="s">
        <v>293</v>
      </c>
      <c r="E94" s="24">
        <f>Source!BZ107</f>
        <v>190</v>
      </c>
      <c r="F94" s="47"/>
      <c r="G94" s="36"/>
      <c r="H94" s="35">
        <f>SUM(S91:S96)</f>
        <v>1215.68</v>
      </c>
      <c r="I94" s="38"/>
      <c r="J94" s="33">
        <f>Source!AT107</f>
        <v>190</v>
      </c>
      <c r="K94" s="35">
        <f>SUM(T91:T96)</f>
        <v>1924.3</v>
      </c>
      <c r="L94" s="37"/>
    </row>
    <row r="95" spans="1:31" ht="14.25" x14ac:dyDescent="0.2">
      <c r="A95" s="45"/>
      <c r="B95" s="45"/>
      <c r="C95" s="45" t="s">
        <v>294</v>
      </c>
      <c r="D95" s="34" t="s">
        <v>293</v>
      </c>
      <c r="E95" s="24">
        <f>Source!CA107</f>
        <v>60</v>
      </c>
      <c r="F95" s="47"/>
      <c r="G95" s="36"/>
      <c r="H95" s="35">
        <f>SUM(U91:U96)</f>
        <v>383.9</v>
      </c>
      <c r="I95" s="38"/>
      <c r="J95" s="33">
        <f>Source!AU107</f>
        <v>60</v>
      </c>
      <c r="K95" s="35">
        <f>SUM(V91:V96)</f>
        <v>607.66999999999996</v>
      </c>
      <c r="L95" s="37"/>
    </row>
    <row r="96" spans="1:31" ht="14.25" x14ac:dyDescent="0.2">
      <c r="A96" s="46"/>
      <c r="B96" s="46"/>
      <c r="C96" s="46" t="s">
        <v>295</v>
      </c>
      <c r="D96" s="39" t="s">
        <v>296</v>
      </c>
      <c r="E96" s="40">
        <f>Source!AQ107</f>
        <v>5.39</v>
      </c>
      <c r="F96" s="41"/>
      <c r="G96" s="42" t="str">
        <f>Source!DI107</f>
        <v/>
      </c>
      <c r="H96" s="41"/>
      <c r="I96" s="42"/>
      <c r="J96" s="42"/>
      <c r="K96" s="41"/>
      <c r="L96" s="43">
        <f>Source!U107</f>
        <v>5.39</v>
      </c>
    </row>
    <row r="97" spans="1:32" ht="15" x14ac:dyDescent="0.25">
      <c r="G97" s="50">
        <f>H92+H93+H94+H95</f>
        <v>2479.56</v>
      </c>
      <c r="H97" s="50"/>
      <c r="J97" s="50">
        <f>K92+K93+K94+K95</f>
        <v>3911.6400000000003</v>
      </c>
      <c r="K97" s="50"/>
      <c r="L97" s="44">
        <f>Source!U107</f>
        <v>5.39</v>
      </c>
      <c r="O97" s="28">
        <f>G97</f>
        <v>2479.56</v>
      </c>
      <c r="P97" s="28">
        <f>J97</f>
        <v>3911.6400000000003</v>
      </c>
      <c r="Q97" s="28">
        <f>L97</f>
        <v>5.39</v>
      </c>
      <c r="W97">
        <f>IF(Source!BI107&lt;=1,H92+H93+H94+H95, 0)</f>
        <v>2479.56</v>
      </c>
      <c r="X97">
        <f>IF(Source!BI107=2,H92+H93+H94+H95, 0)</f>
        <v>0</v>
      </c>
      <c r="Y97">
        <f>IF(Source!BI107=3,H92+H93+H94+H95, 0)</f>
        <v>0</v>
      </c>
      <c r="Z97">
        <f>IF(Source!BI107=4,H92+H93+H94+H95, 0)</f>
        <v>0</v>
      </c>
    </row>
    <row r="98" spans="1:32" ht="57" x14ac:dyDescent="0.2">
      <c r="A98" s="45">
        <v>9</v>
      </c>
      <c r="B98" s="45" t="str">
        <f>Source!F108</f>
        <v>ВЛ3МП2КМО</v>
      </c>
      <c r="C98" s="45" t="str">
        <f>Source!G108</f>
        <v>Окраска металлической опоры ВЛ напряжением 35кВ вручную (доставка бригады по проходимой или горной местности)</v>
      </c>
      <c r="D98" s="34" t="str">
        <f>Source!H108</f>
        <v>1 т металлоконструкций</v>
      </c>
      <c r="E98" s="24">
        <f>Source!I108</f>
        <v>1</v>
      </c>
      <c r="F98" s="35">
        <f>Source!AL108+Source!AM108+Source!AO108</f>
        <v>2131.44</v>
      </c>
      <c r="G98" s="36"/>
      <c r="H98" s="35"/>
      <c r="I98" s="36" t="str">
        <f>Source!BO108</f>
        <v/>
      </c>
      <c r="J98" s="36"/>
      <c r="K98" s="35"/>
      <c r="L98" s="37"/>
      <c r="S98">
        <f>ROUND((Source!FX108/100)*((ROUND(Source!AF108*Source!I108, 2)+ROUND(Source!AE108*Source!I108, 2))), 2)</f>
        <v>1215.68</v>
      </c>
      <c r="T98">
        <f>Source!X108</f>
        <v>1924.3</v>
      </c>
      <c r="U98">
        <f>ROUND((Source!FY108/100)*((ROUND(Source!AF108*Source!I108, 2)+ROUND(Source!AE108*Source!I108, 2))), 2)</f>
        <v>383.9</v>
      </c>
      <c r="V98">
        <f>Source!Y108</f>
        <v>607.66999999999996</v>
      </c>
    </row>
    <row r="99" spans="1:32" ht="14.25" x14ac:dyDescent="0.2">
      <c r="A99" s="45"/>
      <c r="B99" s="45"/>
      <c r="C99" s="45" t="s">
        <v>291</v>
      </c>
      <c r="D99" s="34"/>
      <c r="E99" s="24"/>
      <c r="F99" s="35">
        <f>Source!AO108</f>
        <v>845</v>
      </c>
      <c r="G99" s="36" t="str">
        <f>Source!DG108</f>
        <v>)*0,7572</v>
      </c>
      <c r="H99" s="35">
        <f>ROUND(Source!AF108*Source!I108, 2)</f>
        <v>639.83000000000004</v>
      </c>
      <c r="I99" s="36"/>
      <c r="J99" s="36">
        <f>IF(Source!BA108&lt;&gt; 0, Source!BA108, 1)</f>
        <v>1.5829</v>
      </c>
      <c r="K99" s="35">
        <f>Source!S108</f>
        <v>1012.79</v>
      </c>
      <c r="L99" s="37"/>
      <c r="R99">
        <f>H99</f>
        <v>639.83000000000004</v>
      </c>
    </row>
    <row r="100" spans="1:32" ht="14.25" x14ac:dyDescent="0.2">
      <c r="A100" s="45"/>
      <c r="B100" s="45"/>
      <c r="C100" s="45" t="s">
        <v>54</v>
      </c>
      <c r="D100" s="34"/>
      <c r="E100" s="24"/>
      <c r="F100" s="35">
        <f>Source!AM108</f>
        <v>317.16000000000003</v>
      </c>
      <c r="G100" s="36" t="str">
        <f>Source!DE108</f>
        <v>)*0,7572</v>
      </c>
      <c r="H100" s="35">
        <f>ROUND(Source!AD108*Source!I108, 2)</f>
        <v>240.15</v>
      </c>
      <c r="I100" s="36"/>
      <c r="J100" s="36">
        <f>IF(Source!BB108&lt;&gt; 0, Source!BB108, 1)</f>
        <v>1.5277000000000001</v>
      </c>
      <c r="K100" s="35">
        <f>Source!Q108</f>
        <v>366.88</v>
      </c>
      <c r="L100" s="37"/>
    </row>
    <row r="101" spans="1:32" ht="14.25" x14ac:dyDescent="0.2">
      <c r="A101" s="45"/>
      <c r="B101" s="45"/>
      <c r="C101" s="45" t="s">
        <v>292</v>
      </c>
      <c r="D101" s="34" t="s">
        <v>293</v>
      </c>
      <c r="E101" s="24">
        <f>Source!BZ108</f>
        <v>190</v>
      </c>
      <c r="F101" s="47"/>
      <c r="G101" s="36"/>
      <c r="H101" s="35">
        <f>SUM(S98:S103)</f>
        <v>1215.68</v>
      </c>
      <c r="I101" s="38"/>
      <c r="J101" s="33">
        <f>Source!AT108</f>
        <v>190</v>
      </c>
      <c r="K101" s="35">
        <f>SUM(T98:T103)</f>
        <v>1924.3</v>
      </c>
      <c r="L101" s="37"/>
    </row>
    <row r="102" spans="1:32" ht="14.25" x14ac:dyDescent="0.2">
      <c r="A102" s="45"/>
      <c r="B102" s="45"/>
      <c r="C102" s="45" t="s">
        <v>294</v>
      </c>
      <c r="D102" s="34" t="s">
        <v>293</v>
      </c>
      <c r="E102" s="24">
        <f>Source!CA108</f>
        <v>60</v>
      </c>
      <c r="F102" s="47"/>
      <c r="G102" s="36"/>
      <c r="H102" s="35">
        <f>SUM(U98:U103)</f>
        <v>383.9</v>
      </c>
      <c r="I102" s="38"/>
      <c r="J102" s="33">
        <f>Source!AU108</f>
        <v>60</v>
      </c>
      <c r="K102" s="35">
        <f>SUM(V98:V103)</f>
        <v>607.66999999999996</v>
      </c>
      <c r="L102" s="37"/>
    </row>
    <row r="103" spans="1:32" ht="14.25" x14ac:dyDescent="0.2">
      <c r="A103" s="46"/>
      <c r="B103" s="46"/>
      <c r="C103" s="46" t="s">
        <v>295</v>
      </c>
      <c r="D103" s="39" t="s">
        <v>296</v>
      </c>
      <c r="E103" s="40">
        <f>Source!AQ108</f>
        <v>5.39</v>
      </c>
      <c r="F103" s="41"/>
      <c r="G103" s="42" t="str">
        <f>Source!DI108</f>
        <v/>
      </c>
      <c r="H103" s="41"/>
      <c r="I103" s="42"/>
      <c r="J103" s="42"/>
      <c r="K103" s="41"/>
      <c r="L103" s="43">
        <f>Source!U108</f>
        <v>5.39</v>
      </c>
    </row>
    <row r="104" spans="1:32" ht="15" x14ac:dyDescent="0.25">
      <c r="G104" s="50">
        <f>H99+H100+H101+H102</f>
        <v>2479.56</v>
      </c>
      <c r="H104" s="50"/>
      <c r="J104" s="50">
        <f>K99+K100+K101+K102</f>
        <v>3911.6400000000003</v>
      </c>
      <c r="K104" s="50"/>
      <c r="L104" s="44">
        <f>Source!U108</f>
        <v>5.39</v>
      </c>
      <c r="O104" s="28">
        <f>G104</f>
        <v>2479.56</v>
      </c>
      <c r="P104" s="28">
        <f>J104</f>
        <v>3911.6400000000003</v>
      </c>
      <c r="Q104" s="28">
        <f>L104</f>
        <v>5.39</v>
      </c>
      <c r="W104">
        <f>IF(Source!BI108&lt;=1,H99+H100+H101+H102, 0)</f>
        <v>2479.56</v>
      </c>
      <c r="X104">
        <f>IF(Source!BI108=2,H99+H100+H101+H102, 0)</f>
        <v>0</v>
      </c>
      <c r="Y104">
        <f>IF(Source!BI108=3,H99+H100+H101+H102, 0)</f>
        <v>0</v>
      </c>
      <c r="Z104">
        <f>IF(Source!BI108=4,H99+H100+H101+H102, 0)</f>
        <v>0</v>
      </c>
    </row>
    <row r="106" spans="1:32" ht="30" x14ac:dyDescent="0.25">
      <c r="A106" s="52" t="str">
        <f>CONCATENATE("Итого по разделу: ",IF(Source!G110&lt;&gt;"Новый раздел", Source!G110, ""))</f>
        <v>Итого по разделу: 3.Восстановление антикоррозийного покрытия 1 тонны металлических опор ВЛ 35 кВ</v>
      </c>
      <c r="B106" s="52"/>
      <c r="C106" s="52"/>
      <c r="D106" s="52"/>
      <c r="E106" s="52"/>
      <c r="F106" s="52"/>
      <c r="G106" s="51">
        <f>SUM(O83:O105)</f>
        <v>6021.79</v>
      </c>
      <c r="H106" s="51"/>
      <c r="I106" s="31"/>
      <c r="J106" s="51">
        <f>SUM(P83:P105)</f>
        <v>9499.7000000000007</v>
      </c>
      <c r="K106" s="51"/>
      <c r="L106" s="44">
        <f>SUM(Q83:Q105)</f>
        <v>13.09</v>
      </c>
      <c r="AF106" s="49" t="str">
        <f>CONCATENATE("Итого по разделу: ",IF(Source!G110&lt;&gt;"Новый раздел", Source!G110, ""))</f>
        <v>Итого по разделу: 3.Восстановление антикоррозийного покрытия 1 тонны металлических опор ВЛ 35 кВ</v>
      </c>
    </row>
    <row r="110" spans="1:32" ht="16.5" x14ac:dyDescent="0.25">
      <c r="A110" s="53" t="str">
        <f>CONCATENATE("Раздел: ",IF(Source!G140&lt;&gt;"Новый раздел", Source!G140, ""))</f>
        <v>Раздел: 4.Восстановление антикоррозийного покрытия 1 тонны металлических опор ВЛ 6-10 кВ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AE110" s="48" t="str">
        <f>CONCATENATE("Раздел: ",IF(Source!G140&lt;&gt;"Новый раздел", Source!G140, ""))</f>
        <v>Раздел: 4.Восстановление антикоррозийного покрытия 1 тонны металлических опор ВЛ 6-10 кВ</v>
      </c>
    </row>
    <row r="111" spans="1:32" ht="142.5" x14ac:dyDescent="0.2">
      <c r="A111" s="45">
        <v>10</v>
      </c>
      <c r="B111" s="45" t="str">
        <f>Source!F144</f>
        <v>РЛ0НП2КМО</v>
      </c>
      <c r="C111" s="45" t="str">
        <f>Source!G144</f>
        <v>Окраска металлической опоры ВЛ (Окраска опоры: Подъем и спуск с опоры, нанесение на конструктивные элементы опоры преобразователя ржавчины вручную. Очистка металла от остатков краски и ржавчины металлической щеткой и ветошью, нанесение краски кистью. Подача материалов на опору с применением бесконечного каната.)</v>
      </c>
      <c r="D111" s="34" t="str">
        <f>Source!H144</f>
        <v>1 Т МЕТАЛ. КОНСТРУКЦИЙ</v>
      </c>
      <c r="E111" s="24">
        <f>Source!I144</f>
        <v>1</v>
      </c>
      <c r="F111" s="35">
        <f>Source!AL144+Source!AM144+Source!AO144</f>
        <v>6659.5400000000009</v>
      </c>
      <c r="G111" s="36"/>
      <c r="H111" s="35"/>
      <c r="I111" s="36" t="str">
        <f>Source!BO144</f>
        <v/>
      </c>
      <c r="J111" s="36"/>
      <c r="K111" s="35"/>
      <c r="L111" s="37"/>
      <c r="S111">
        <f>ROUND((Source!FX144/100)*((ROUND(Source!AF144*Source!I144, 2)+ROUND(Source!AE144*Source!I144, 2))), 2)</f>
        <v>2694.16</v>
      </c>
      <c r="T111">
        <f>Source!X144</f>
        <v>4264.57</v>
      </c>
      <c r="U111">
        <f>ROUND((Source!FY144/100)*((ROUND(Source!AF144*Source!I144, 2)+ROUND(Source!AE144*Source!I144, 2))), 2)</f>
        <v>888.19</v>
      </c>
      <c r="V111">
        <f>Source!Y144</f>
        <v>1405.9</v>
      </c>
    </row>
    <row r="112" spans="1:32" ht="14.25" x14ac:dyDescent="0.2">
      <c r="A112" s="45"/>
      <c r="B112" s="45"/>
      <c r="C112" s="45" t="s">
        <v>291</v>
      </c>
      <c r="D112" s="34"/>
      <c r="E112" s="24"/>
      <c r="F112" s="35">
        <f>Source!AO144</f>
        <v>2960.61</v>
      </c>
      <c r="G112" s="36" t="str">
        <f>Source!DG144</f>
        <v>)*0,5</v>
      </c>
      <c r="H112" s="35">
        <f>ROUND(Source!AF144*Source!I144, 2)</f>
        <v>1480.31</v>
      </c>
      <c r="I112" s="36"/>
      <c r="J112" s="36">
        <f>IF(Source!BA144&lt;&gt; 0, Source!BA144, 1)</f>
        <v>1.5829</v>
      </c>
      <c r="K112" s="35">
        <f>Source!S144</f>
        <v>2343.17</v>
      </c>
      <c r="L112" s="37"/>
      <c r="R112">
        <f>H112</f>
        <v>1480.31</v>
      </c>
    </row>
    <row r="113" spans="1:32" ht="14.25" x14ac:dyDescent="0.2">
      <c r="A113" s="45"/>
      <c r="B113" s="45"/>
      <c r="C113" s="45" t="s">
        <v>54</v>
      </c>
      <c r="D113" s="34"/>
      <c r="E113" s="24"/>
      <c r="F113" s="35">
        <f>Source!AM144</f>
        <v>2244.75</v>
      </c>
      <c r="G113" s="36" t="str">
        <f>Source!DE144</f>
        <v>)*0,5</v>
      </c>
      <c r="H113" s="35">
        <f>ROUND(Source!AD144*Source!I144, 2)</f>
        <v>1122.3800000000001</v>
      </c>
      <c r="I113" s="36"/>
      <c r="J113" s="36">
        <f>IF(Source!BB144&lt;&gt; 0, Source!BB144, 1)</f>
        <v>1.5277000000000001</v>
      </c>
      <c r="K113" s="35">
        <f>Source!Q144</f>
        <v>1714.65</v>
      </c>
      <c r="L113" s="37"/>
    </row>
    <row r="114" spans="1:32" ht="14.25" x14ac:dyDescent="0.2">
      <c r="A114" s="45"/>
      <c r="B114" s="45"/>
      <c r="C114" s="45" t="s">
        <v>292</v>
      </c>
      <c r="D114" s="34" t="s">
        <v>293</v>
      </c>
      <c r="E114" s="24">
        <f>Source!BZ144</f>
        <v>182</v>
      </c>
      <c r="F114" s="47"/>
      <c r="G114" s="36"/>
      <c r="H114" s="35">
        <f>SUM(S111:S116)</f>
        <v>2694.16</v>
      </c>
      <c r="I114" s="38"/>
      <c r="J114" s="33">
        <f>Source!AT144</f>
        <v>182</v>
      </c>
      <c r="K114" s="35">
        <f>SUM(T111:T116)</f>
        <v>4264.57</v>
      </c>
      <c r="L114" s="37"/>
    </row>
    <row r="115" spans="1:32" ht="14.25" x14ac:dyDescent="0.2">
      <c r="A115" s="45"/>
      <c r="B115" s="45"/>
      <c r="C115" s="45" t="s">
        <v>294</v>
      </c>
      <c r="D115" s="34" t="s">
        <v>293</v>
      </c>
      <c r="E115" s="24">
        <f>Source!CA144</f>
        <v>60</v>
      </c>
      <c r="F115" s="47"/>
      <c r="G115" s="36"/>
      <c r="H115" s="35">
        <f>SUM(U111:U116)</f>
        <v>888.19</v>
      </c>
      <c r="I115" s="38"/>
      <c r="J115" s="33">
        <f>Source!AU144</f>
        <v>60</v>
      </c>
      <c r="K115" s="35">
        <f>SUM(V111:V116)</f>
        <v>1405.9</v>
      </c>
      <c r="L115" s="37"/>
    </row>
    <row r="116" spans="1:32" ht="14.25" x14ac:dyDescent="0.2">
      <c r="A116" s="46"/>
      <c r="B116" s="46"/>
      <c r="C116" s="46" t="s">
        <v>295</v>
      </c>
      <c r="D116" s="39" t="s">
        <v>296</v>
      </c>
      <c r="E116" s="40">
        <f>Source!AQ144</f>
        <v>18.45</v>
      </c>
      <c r="F116" s="41"/>
      <c r="G116" s="42" t="str">
        <f>Source!DI144</f>
        <v/>
      </c>
      <c r="H116" s="41"/>
      <c r="I116" s="42"/>
      <c r="J116" s="42"/>
      <c r="K116" s="41"/>
      <c r="L116" s="43">
        <f>Source!U144</f>
        <v>18.45</v>
      </c>
    </row>
    <row r="117" spans="1:32" ht="15" x14ac:dyDescent="0.25">
      <c r="G117" s="50">
        <f>H112+H113+H114+H115</f>
        <v>6185.0400000000009</v>
      </c>
      <c r="H117" s="50"/>
      <c r="J117" s="50">
        <f>K112+K113+K114+K115</f>
        <v>9728.2899999999991</v>
      </c>
      <c r="K117" s="50"/>
      <c r="L117" s="44">
        <f>Source!U144</f>
        <v>18.45</v>
      </c>
      <c r="O117" s="28">
        <f>G117</f>
        <v>6185.0400000000009</v>
      </c>
      <c r="P117" s="28">
        <f>J117</f>
        <v>9728.2899999999991</v>
      </c>
      <c r="Q117" s="28">
        <f>L117</f>
        <v>18.45</v>
      </c>
      <c r="W117">
        <f>IF(Source!BI144&lt;=1,H112+H113+H114+H115, 0)</f>
        <v>6185.0400000000009</v>
      </c>
      <c r="X117">
        <f>IF(Source!BI144=2,H112+H113+H114+H115, 0)</f>
        <v>0</v>
      </c>
      <c r="Y117">
        <f>IF(Source!BI144=3,H112+H113+H114+H115, 0)</f>
        <v>0</v>
      </c>
      <c r="Z117">
        <f>IF(Source!BI144=4,H112+H113+H114+H115, 0)</f>
        <v>0</v>
      </c>
    </row>
    <row r="119" spans="1:32" ht="30" x14ac:dyDescent="0.25">
      <c r="A119" s="52" t="str">
        <f>CONCATENATE("Итого по разделу: ",IF(Source!G146&lt;&gt;"Новый раздел", Source!G146, ""))</f>
        <v>Итого по разделу: 4.Восстановление антикоррозийного покрытия 1 тонны металлических опор ВЛ 6-10 кВ</v>
      </c>
      <c r="B119" s="52"/>
      <c r="C119" s="52"/>
      <c r="D119" s="52"/>
      <c r="E119" s="52"/>
      <c r="F119" s="52"/>
      <c r="G119" s="51">
        <f>SUM(O110:O118)</f>
        <v>6185.0400000000009</v>
      </c>
      <c r="H119" s="51"/>
      <c r="I119" s="31"/>
      <c r="J119" s="51">
        <f>SUM(P110:P118)</f>
        <v>9728.2899999999991</v>
      </c>
      <c r="K119" s="51"/>
      <c r="L119" s="44">
        <f>SUM(Q110:Q118)</f>
        <v>18.45</v>
      </c>
      <c r="AF119" s="49" t="str">
        <f>CONCATENATE("Итого по разделу: ",IF(Source!G146&lt;&gt;"Новый раздел", Source!G146, ""))</f>
        <v>Итого по разделу: 4.Восстановление антикоррозийного покрытия 1 тонны металлических опор ВЛ 6-10 кВ</v>
      </c>
    </row>
    <row r="123" spans="1:32" ht="16.5" x14ac:dyDescent="0.25">
      <c r="A123" s="53" t="str">
        <f>CONCATENATE("Раздел: ",IF(Source!G176&lt;&gt;"Новый раздел", Source!G176, ""))</f>
        <v>Раздел: 5.Восстановление антикоррозийного покрытия 1 тонны металлоконструкций  ОРУ 35-220 кВ.</v>
      </c>
      <c r="B123" s="53"/>
      <c r="C123" s="53"/>
      <c r="D123" s="53"/>
      <c r="E123" s="53"/>
      <c r="F123" s="53"/>
      <c r="G123" s="53"/>
      <c r="H123" s="53"/>
      <c r="I123" s="53"/>
      <c r="J123" s="53"/>
      <c r="K123" s="53"/>
      <c r="L123" s="53"/>
      <c r="AE123" s="48" t="str">
        <f>CONCATENATE("Раздел: ",IF(Source!G176&lt;&gt;"Новый раздел", Source!G176, ""))</f>
        <v>Раздел: 5.Восстановление антикоррозийного покрытия 1 тонны металлоконструкций  ОРУ 35-220 кВ.</v>
      </c>
    </row>
    <row r="124" spans="1:32" ht="42.75" x14ac:dyDescent="0.2">
      <c r="A124" s="45">
        <v>11</v>
      </c>
      <c r="B124" s="45" t="str">
        <f>Source!F180</f>
        <v>ПС0ЧП2МКО</v>
      </c>
      <c r="C124" s="45" t="str">
        <f>Source!G180</f>
        <v>Чистка и покраска металлоконструкции (Чистка, обезжиривание, окраска металлоконструкций ОРУ вручную)</v>
      </c>
      <c r="D124" s="34" t="str">
        <f>Source!H180</f>
        <v>1 Т</v>
      </c>
      <c r="E124" s="24">
        <f>Source!I180</f>
        <v>1</v>
      </c>
      <c r="F124" s="35">
        <f>Source!AL180+Source!AM180+Source!AO180</f>
        <v>5410.0599999999995</v>
      </c>
      <c r="G124" s="36"/>
      <c r="H124" s="35"/>
      <c r="I124" s="36" t="str">
        <f>Source!BO180</f>
        <v/>
      </c>
      <c r="J124" s="36"/>
      <c r="K124" s="35"/>
      <c r="L124" s="37"/>
      <c r="S124">
        <f>ROUND((Source!FX180/100)*((ROUND(Source!AF180*Source!I180, 2)+ROUND(Source!AE180*Source!I180, 2))), 2)</f>
        <v>2838.81</v>
      </c>
      <c r="T124">
        <f>Source!X180</f>
        <v>4493.54</v>
      </c>
      <c r="U124">
        <f>ROUND((Source!FY180/100)*((ROUND(Source!AF180*Source!I180, 2)+ROUND(Source!AE180*Source!I180, 2))), 2)</f>
        <v>1079.08</v>
      </c>
      <c r="V124">
        <f>Source!Y180</f>
        <v>1708.07</v>
      </c>
    </row>
    <row r="125" spans="1:32" ht="14.25" x14ac:dyDescent="0.2">
      <c r="A125" s="45"/>
      <c r="B125" s="45"/>
      <c r="C125" s="45" t="s">
        <v>291</v>
      </c>
      <c r="D125" s="34"/>
      <c r="E125" s="24"/>
      <c r="F125" s="35">
        <f>Source!AO180</f>
        <v>2131.36</v>
      </c>
      <c r="G125" s="36" t="str">
        <f>Source!DG180</f>
        <v>)*0,7789</v>
      </c>
      <c r="H125" s="35">
        <f>ROUND(Source!AF180*Source!I180, 2)</f>
        <v>1660.12</v>
      </c>
      <c r="I125" s="36"/>
      <c r="J125" s="36">
        <f>IF(Source!BA180&lt;&gt; 0, Source!BA180, 1)</f>
        <v>1.5829</v>
      </c>
      <c r="K125" s="35">
        <f>Source!S180</f>
        <v>2627.8</v>
      </c>
      <c r="L125" s="37"/>
      <c r="R125">
        <f>H125</f>
        <v>1660.12</v>
      </c>
    </row>
    <row r="126" spans="1:32" ht="14.25" x14ac:dyDescent="0.2">
      <c r="A126" s="45"/>
      <c r="B126" s="45"/>
      <c r="C126" s="45" t="s">
        <v>292</v>
      </c>
      <c r="D126" s="34" t="s">
        <v>293</v>
      </c>
      <c r="E126" s="24">
        <f>Source!BZ180</f>
        <v>171</v>
      </c>
      <c r="F126" s="47"/>
      <c r="G126" s="36"/>
      <c r="H126" s="35">
        <f>SUM(S124:S128)</f>
        <v>2838.81</v>
      </c>
      <c r="I126" s="38"/>
      <c r="J126" s="33">
        <f>Source!AT180</f>
        <v>171</v>
      </c>
      <c r="K126" s="35">
        <f>SUM(T124:T128)</f>
        <v>4493.54</v>
      </c>
      <c r="L126" s="37"/>
    </row>
    <row r="127" spans="1:32" ht="14.25" x14ac:dyDescent="0.2">
      <c r="A127" s="45"/>
      <c r="B127" s="45"/>
      <c r="C127" s="45" t="s">
        <v>294</v>
      </c>
      <c r="D127" s="34" t="s">
        <v>293</v>
      </c>
      <c r="E127" s="24">
        <f>Source!CA180</f>
        <v>65</v>
      </c>
      <c r="F127" s="47"/>
      <c r="G127" s="36"/>
      <c r="H127" s="35">
        <f>SUM(U124:U128)</f>
        <v>1079.08</v>
      </c>
      <c r="I127" s="38"/>
      <c r="J127" s="33">
        <f>Source!AU180</f>
        <v>65</v>
      </c>
      <c r="K127" s="35">
        <f>SUM(V124:V128)</f>
        <v>1708.07</v>
      </c>
      <c r="L127" s="37"/>
    </row>
    <row r="128" spans="1:32" ht="14.25" x14ac:dyDescent="0.2">
      <c r="A128" s="46"/>
      <c r="B128" s="46"/>
      <c r="C128" s="46" t="s">
        <v>295</v>
      </c>
      <c r="D128" s="39" t="s">
        <v>296</v>
      </c>
      <c r="E128" s="40">
        <f>Source!AQ180</f>
        <v>13.84</v>
      </c>
      <c r="F128" s="41"/>
      <c r="G128" s="42" t="str">
        <f>Source!DI180</f>
        <v/>
      </c>
      <c r="H128" s="41"/>
      <c r="I128" s="42"/>
      <c r="J128" s="42"/>
      <c r="K128" s="41"/>
      <c r="L128" s="43">
        <f>Source!U180</f>
        <v>13.84</v>
      </c>
    </row>
    <row r="129" spans="1:32" ht="15" x14ac:dyDescent="0.25">
      <c r="G129" s="50">
        <f>H125+H126+H127</f>
        <v>5578.01</v>
      </c>
      <c r="H129" s="50"/>
      <c r="J129" s="50">
        <f>K125+K126+K127</f>
        <v>8829.41</v>
      </c>
      <c r="K129" s="50"/>
      <c r="L129" s="44">
        <f>Source!U180</f>
        <v>13.84</v>
      </c>
      <c r="O129" s="28">
        <f>G129</f>
        <v>5578.01</v>
      </c>
      <c r="P129" s="28">
        <f>J129</f>
        <v>8829.41</v>
      </c>
      <c r="Q129" s="28">
        <f>L129</f>
        <v>13.84</v>
      </c>
      <c r="W129">
        <f>IF(Source!BI180&lt;=1,H125+H126+H127, 0)</f>
        <v>5578.01</v>
      </c>
      <c r="X129">
        <f>IF(Source!BI180=2,H125+H126+H127, 0)</f>
        <v>0</v>
      </c>
      <c r="Y129">
        <f>IF(Source!BI180=3,H125+H126+H127, 0)</f>
        <v>0</v>
      </c>
      <c r="Z129">
        <f>IF(Source!BI180=4,H125+H126+H127, 0)</f>
        <v>0</v>
      </c>
    </row>
    <row r="131" spans="1:32" ht="30" x14ac:dyDescent="0.25">
      <c r="A131" s="52" t="str">
        <f>CONCATENATE("Итого по разделу: ",IF(Source!G182&lt;&gt;"Новый раздел", Source!G182, ""))</f>
        <v>Итого по разделу: 5.Восстановление антикоррозийного покрытия 1 тонны металлоконструкций  ОРУ 35-220 кВ.</v>
      </c>
      <c r="B131" s="52"/>
      <c r="C131" s="52"/>
      <c r="D131" s="52"/>
      <c r="E131" s="52"/>
      <c r="F131" s="52"/>
      <c r="G131" s="51">
        <f>SUM(O123:O130)</f>
        <v>5578.01</v>
      </c>
      <c r="H131" s="51"/>
      <c r="I131" s="31"/>
      <c r="J131" s="51">
        <f>SUM(P123:P130)</f>
        <v>8829.41</v>
      </c>
      <c r="K131" s="51"/>
      <c r="L131" s="44">
        <f>SUM(Q123:Q130)</f>
        <v>13.84</v>
      </c>
      <c r="AF131" s="49" t="str">
        <f>CONCATENATE("Итого по разделу: ",IF(Source!G182&lt;&gt;"Новый раздел", Source!G182, ""))</f>
        <v>Итого по разделу: 5.Восстановление антикоррозийного покрытия 1 тонны металлоконструкций  ОРУ 35-220 кВ.</v>
      </c>
    </row>
    <row r="139" spans="1:32" ht="14.25" hidden="1" x14ac:dyDescent="0.2">
      <c r="A139" s="30" t="s">
        <v>297</v>
      </c>
      <c r="B139" s="30"/>
      <c r="C139" s="24" t="s">
        <v>298</v>
      </c>
      <c r="D139" s="29"/>
      <c r="E139" s="29"/>
      <c r="F139" s="29"/>
      <c r="G139" s="29"/>
      <c r="H139" s="29"/>
      <c r="I139" s="12"/>
      <c r="J139" s="24"/>
      <c r="K139" s="12"/>
      <c r="L139" s="12"/>
    </row>
    <row r="140" spans="1:32" ht="14.25" hidden="1" x14ac:dyDescent="0.2">
      <c r="A140" s="12"/>
      <c r="B140" s="12"/>
      <c r="C140" s="24"/>
      <c r="D140" s="54" t="s">
        <v>299</v>
      </c>
      <c r="E140" s="54"/>
      <c r="F140" s="54"/>
      <c r="G140" s="54"/>
      <c r="H140" s="54"/>
      <c r="I140" s="12"/>
      <c r="J140" s="24"/>
      <c r="K140" s="12"/>
      <c r="L140" s="12"/>
    </row>
    <row r="141" spans="1:32" ht="14.25" hidden="1" x14ac:dyDescent="0.2">
      <c r="A141" s="12"/>
      <c r="B141" s="12"/>
      <c r="C141" s="24"/>
      <c r="D141" s="12"/>
      <c r="E141" s="12"/>
      <c r="F141" s="12"/>
      <c r="G141" s="12"/>
      <c r="H141" s="12"/>
      <c r="I141" s="12"/>
      <c r="J141" s="24"/>
      <c r="K141" s="12"/>
      <c r="L141" s="12"/>
    </row>
    <row r="142" spans="1:32" ht="14.25" x14ac:dyDescent="0.2">
      <c r="A142" s="30" t="s">
        <v>297</v>
      </c>
      <c r="B142" s="30"/>
      <c r="C142" s="24" t="s">
        <v>300</v>
      </c>
      <c r="D142" s="29" t="str">
        <f>IF(Source!AC12&lt;&gt;"", Source!AC12," ")</f>
        <v xml:space="preserve"> </v>
      </c>
      <c r="E142" s="29"/>
      <c r="F142" s="29"/>
      <c r="G142" s="29"/>
      <c r="H142" s="29"/>
      <c r="I142" s="12" t="str">
        <f>IF(Source!AB12&lt;&gt;"", Source!AB12," ")</f>
        <v xml:space="preserve"> </v>
      </c>
      <c r="J142" s="24"/>
      <c r="K142" s="12"/>
      <c r="L142" s="12"/>
    </row>
    <row r="143" spans="1:32" ht="14.25" x14ac:dyDescent="0.2">
      <c r="A143" s="12"/>
      <c r="B143" s="12"/>
      <c r="C143" s="12"/>
      <c r="D143" s="54" t="s">
        <v>299</v>
      </c>
      <c r="E143" s="54"/>
      <c r="F143" s="54"/>
      <c r="G143" s="54"/>
      <c r="H143" s="54"/>
      <c r="I143" s="12"/>
      <c r="J143" s="12"/>
      <c r="K143" s="12"/>
      <c r="L143" s="12"/>
    </row>
    <row r="144" spans="1:32" ht="14.25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</row>
    <row r="145" spans="1:12" ht="14.25" x14ac:dyDescent="0.2">
      <c r="A145" s="12"/>
      <c r="B145" s="12"/>
      <c r="C145" s="24" t="s">
        <v>301</v>
      </c>
      <c r="D145" s="29" t="str">
        <f>IF(Source!AE12&lt;&gt;"", Source!AE12," ")</f>
        <v xml:space="preserve"> </v>
      </c>
      <c r="E145" s="29"/>
      <c r="F145" s="29"/>
      <c r="G145" s="29"/>
      <c r="H145" s="29"/>
      <c r="I145" s="12" t="str">
        <f>IF(Source!AD12&lt;&gt;"", Source!AD12," ")</f>
        <v xml:space="preserve"> </v>
      </c>
      <c r="J145" s="24"/>
      <c r="K145" s="12"/>
      <c r="L145" s="12"/>
    </row>
    <row r="146" spans="1:12" ht="14.25" x14ac:dyDescent="0.2">
      <c r="A146" s="12"/>
      <c r="B146" s="12"/>
      <c r="C146" s="12"/>
      <c r="D146" s="54" t="s">
        <v>299</v>
      </c>
      <c r="E146" s="54"/>
      <c r="F146" s="54"/>
      <c r="G146" s="54"/>
      <c r="H146" s="54"/>
      <c r="I146" s="12"/>
      <c r="J146" s="12"/>
      <c r="K146" s="12"/>
      <c r="L146" s="12"/>
    </row>
  </sheetData>
  <mergeCells count="59">
    <mergeCell ref="B11:K11"/>
    <mergeCell ref="B12:K12"/>
    <mergeCell ref="A14:L14"/>
    <mergeCell ref="B2:K2"/>
    <mergeCell ref="B3:K3"/>
    <mergeCell ref="F5:G5"/>
    <mergeCell ref="H5:K5"/>
    <mergeCell ref="B7:K7"/>
    <mergeCell ref="B9:K9"/>
    <mergeCell ref="C17:F17"/>
    <mergeCell ref="G17:H17"/>
    <mergeCell ref="I17:J17"/>
    <mergeCell ref="A22:L22"/>
    <mergeCell ref="D140:H140"/>
    <mergeCell ref="G79:H79"/>
    <mergeCell ref="J79:K79"/>
    <mergeCell ref="A79:F79"/>
    <mergeCell ref="J77:K77"/>
    <mergeCell ref="G70:H70"/>
    <mergeCell ref="J63:K63"/>
    <mergeCell ref="G63:H63"/>
    <mergeCell ref="A56:L56"/>
    <mergeCell ref="D146:H146"/>
    <mergeCell ref="J97:K97"/>
    <mergeCell ref="G97:H97"/>
    <mergeCell ref="J90:K90"/>
    <mergeCell ref="G90:H90"/>
    <mergeCell ref="A83:L83"/>
    <mergeCell ref="J129:K129"/>
    <mergeCell ref="G129:H129"/>
    <mergeCell ref="A123:L123"/>
    <mergeCell ref="G119:H119"/>
    <mergeCell ref="D143:H143"/>
    <mergeCell ref="J36:K36"/>
    <mergeCell ref="G36:H36"/>
    <mergeCell ref="A29:L29"/>
    <mergeCell ref="A26:L26"/>
    <mergeCell ref="G131:H131"/>
    <mergeCell ref="J131:K131"/>
    <mergeCell ref="A131:F131"/>
    <mergeCell ref="G52:H52"/>
    <mergeCell ref="J52:K52"/>
    <mergeCell ref="A52:F52"/>
    <mergeCell ref="J50:K50"/>
    <mergeCell ref="G50:H50"/>
    <mergeCell ref="J43:K43"/>
    <mergeCell ref="G43:H43"/>
    <mergeCell ref="G77:H77"/>
    <mergeCell ref="J70:K70"/>
    <mergeCell ref="J104:K104"/>
    <mergeCell ref="G104:H104"/>
    <mergeCell ref="J119:K119"/>
    <mergeCell ref="A119:F119"/>
    <mergeCell ref="J117:K117"/>
    <mergeCell ref="G117:H117"/>
    <mergeCell ref="A110:L110"/>
    <mergeCell ref="G106:H106"/>
    <mergeCell ref="J106:K106"/>
    <mergeCell ref="A106:F10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21"/>
  <sheetViews>
    <sheetView workbookViewId="0">
      <selection activeCell="A317" sqref="A317:AN31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316</v>
      </c>
      <c r="C12" s="1">
        <v>0</v>
      </c>
      <c r="D12" s="1">
        <f>ROW(A242)</f>
        <v>242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B242</f>
        <v>316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+№17 Альбом на АКЗ опор и ОРУ 35-220кВ 2026 г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O242</f>
        <v>17416.7</v>
      </c>
      <c r="P18" s="2">
        <f t="shared" si="1"/>
        <v>0</v>
      </c>
      <c r="Q18" s="2">
        <f t="shared" si="1"/>
        <v>4522.3</v>
      </c>
      <c r="R18" s="2">
        <f t="shared" si="1"/>
        <v>0</v>
      </c>
      <c r="S18" s="2">
        <f t="shared" si="1"/>
        <v>12894.4</v>
      </c>
      <c r="T18" s="2">
        <f t="shared" si="1"/>
        <v>0</v>
      </c>
      <c r="U18" s="2">
        <f t="shared" si="1"/>
        <v>71.580000000000013</v>
      </c>
      <c r="V18" s="2">
        <f t="shared" si="1"/>
        <v>0</v>
      </c>
      <c r="W18" s="2">
        <f t="shared" si="1"/>
        <v>0</v>
      </c>
      <c r="X18" s="2">
        <f t="shared" si="1"/>
        <v>23812.639999999999</v>
      </c>
      <c r="Y18" s="2">
        <f t="shared" si="1"/>
        <v>7868.02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49097.36</v>
      </c>
      <c r="AS18" s="2">
        <f t="shared" si="1"/>
        <v>49097.36</v>
      </c>
      <c r="AT18" s="2">
        <f t="shared" si="1"/>
        <v>0</v>
      </c>
      <c r="AU18" s="2">
        <f t="shared" ref="AU18:BZ18" si="2">AU242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CA242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DG242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EM242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FS242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ROW(A212)</f>
        <v>212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B212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O212</f>
        <v>17416.7</v>
      </c>
      <c r="P22" s="2">
        <f t="shared" si="8"/>
        <v>0</v>
      </c>
      <c r="Q22" s="2">
        <f t="shared" si="8"/>
        <v>4522.3</v>
      </c>
      <c r="R22" s="2">
        <f t="shared" si="8"/>
        <v>0</v>
      </c>
      <c r="S22" s="2">
        <f t="shared" si="8"/>
        <v>12894.4</v>
      </c>
      <c r="T22" s="2">
        <f t="shared" si="8"/>
        <v>0</v>
      </c>
      <c r="U22" s="2">
        <f t="shared" si="8"/>
        <v>71.580000000000013</v>
      </c>
      <c r="V22" s="2">
        <f t="shared" si="8"/>
        <v>0</v>
      </c>
      <c r="W22" s="2">
        <f t="shared" si="8"/>
        <v>0</v>
      </c>
      <c r="X22" s="2">
        <f t="shared" si="8"/>
        <v>23812.639999999999</v>
      </c>
      <c r="Y22" s="2">
        <f t="shared" si="8"/>
        <v>7868.02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49097.36</v>
      </c>
      <c r="AS22" s="2">
        <f t="shared" si="8"/>
        <v>49097.36</v>
      </c>
      <c r="AT22" s="2">
        <f t="shared" si="8"/>
        <v>0</v>
      </c>
      <c r="AU22" s="2">
        <f t="shared" ref="AU22:BZ22" si="9">AU212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12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ROW(A34)</f>
        <v>34</v>
      </c>
      <c r="E26" s="1"/>
      <c r="F26" s="1" t="s">
        <v>13</v>
      </c>
      <c r="G26" s="1" t="s">
        <v>14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B34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1.Восстановление антикоррозийного покрытия 1 тонны металлических опор ВЛ 220 кВ</v>
      </c>
      <c r="H28" s="2"/>
      <c r="I28" s="2"/>
      <c r="J28" s="2"/>
      <c r="K28" s="2"/>
      <c r="L28" s="2"/>
      <c r="M28" s="2"/>
      <c r="N28" s="2"/>
      <c r="O28" s="2">
        <f t="shared" ref="O28:AT28" si="15">O34</f>
        <v>4029.82</v>
      </c>
      <c r="P28" s="2">
        <f t="shared" si="15"/>
        <v>0</v>
      </c>
      <c r="Q28" s="2">
        <f t="shared" si="15"/>
        <v>1025.6500000000001</v>
      </c>
      <c r="R28" s="2">
        <f t="shared" si="15"/>
        <v>0</v>
      </c>
      <c r="S28" s="2">
        <f t="shared" si="15"/>
        <v>3004.17</v>
      </c>
      <c r="T28" s="2">
        <f t="shared" si="15"/>
        <v>0</v>
      </c>
      <c r="U28" s="2">
        <f t="shared" si="15"/>
        <v>13.110000000000001</v>
      </c>
      <c r="V28" s="2">
        <f t="shared" si="15"/>
        <v>0</v>
      </c>
      <c r="W28" s="2">
        <f t="shared" si="15"/>
        <v>0</v>
      </c>
      <c r="X28" s="2">
        <f t="shared" si="15"/>
        <v>5707.93</v>
      </c>
      <c r="Y28" s="2">
        <f t="shared" si="15"/>
        <v>1802.51</v>
      </c>
      <c r="Z28" s="2">
        <f t="shared" si="15"/>
        <v>0</v>
      </c>
      <c r="AA28" s="2">
        <f t="shared" si="15"/>
        <v>0</v>
      </c>
      <c r="AB28" s="2">
        <f t="shared" si="15"/>
        <v>4029.82</v>
      </c>
      <c r="AC28" s="2">
        <f t="shared" si="15"/>
        <v>0</v>
      </c>
      <c r="AD28" s="2">
        <f t="shared" si="15"/>
        <v>1025.6500000000001</v>
      </c>
      <c r="AE28" s="2">
        <f t="shared" si="15"/>
        <v>0</v>
      </c>
      <c r="AF28" s="2">
        <f t="shared" si="15"/>
        <v>3004.17</v>
      </c>
      <c r="AG28" s="2">
        <f t="shared" si="15"/>
        <v>0</v>
      </c>
      <c r="AH28" s="2">
        <f t="shared" si="15"/>
        <v>13.110000000000001</v>
      </c>
      <c r="AI28" s="2">
        <f t="shared" si="15"/>
        <v>0</v>
      </c>
      <c r="AJ28" s="2">
        <f t="shared" si="15"/>
        <v>0</v>
      </c>
      <c r="AK28" s="2">
        <f t="shared" si="15"/>
        <v>5707.93</v>
      </c>
      <c r="AL28" s="2">
        <f t="shared" si="15"/>
        <v>1802.51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11540.26</v>
      </c>
      <c r="AS28" s="2">
        <f t="shared" si="15"/>
        <v>11540.26</v>
      </c>
      <c r="AT28" s="2">
        <f t="shared" si="15"/>
        <v>0</v>
      </c>
      <c r="AU28" s="2">
        <f t="shared" ref="AU28:BZ28" si="16">AU34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CA34</f>
        <v>11540.26</v>
      </c>
      <c r="CB28" s="2">
        <f t="shared" si="17"/>
        <v>11540.26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DG34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EM34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FS34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ROW(SmtRes!A5)</f>
        <v>5</v>
      </c>
      <c r="D30">
        <f>ROW(EtalonRes!A5)</f>
        <v>5</v>
      </c>
      <c r="E30" t="s">
        <v>15</v>
      </c>
      <c r="F30" t="s">
        <v>16</v>
      </c>
      <c r="G30" t="s">
        <v>17</v>
      </c>
      <c r="H30" t="s">
        <v>18</v>
      </c>
      <c r="I30">
        <v>1</v>
      </c>
      <c r="J30">
        <v>0</v>
      </c>
      <c r="K30">
        <v>1</v>
      </c>
      <c r="O30">
        <f>ROUND(CP30,2)</f>
        <v>708.4</v>
      </c>
      <c r="P30">
        <f>ROUND(CQ30*I30,2)</f>
        <v>0</v>
      </c>
      <c r="Q30">
        <f>ROUND(CR30*I30,2)</f>
        <v>179.09</v>
      </c>
      <c r="R30">
        <f>ROUND(CS30*I30,2)</f>
        <v>0</v>
      </c>
      <c r="S30">
        <f>ROUND(CT30*I30,2)</f>
        <v>529.30999999999995</v>
      </c>
      <c r="T30">
        <f>ROUND(CU30*I30,2)</f>
        <v>0</v>
      </c>
      <c r="U30">
        <f>CV30*I30</f>
        <v>2.31</v>
      </c>
      <c r="V30">
        <f>CW30*I30</f>
        <v>0</v>
      </c>
      <c r="W30">
        <f>ROUND(CX30*I30,2)</f>
        <v>0</v>
      </c>
      <c r="X30">
        <f t="shared" ref="X30:Y32" si="21">ROUND(CY30,2)</f>
        <v>1005.69</v>
      </c>
      <c r="Y30">
        <f t="shared" si="21"/>
        <v>317.58999999999997</v>
      </c>
      <c r="AA30">
        <v>348328740</v>
      </c>
      <c r="AB30">
        <f>ROUND((AC30+AD30+AF30),6)</f>
        <v>451.62163199999998</v>
      </c>
      <c r="AC30">
        <f>ROUND(((ES30*0)),6)</f>
        <v>0</v>
      </c>
      <c r="AD30">
        <f>ROUND(((((ET30*0.8624))-((EU30*0.8624)))+AE30),6)</f>
        <v>117.226032</v>
      </c>
      <c r="AE30">
        <f t="shared" ref="AE30:AF32" si="22">ROUND(((EU30*0.8624)),6)</f>
        <v>0</v>
      </c>
      <c r="AF30">
        <f t="shared" si="22"/>
        <v>334.3956</v>
      </c>
      <c r="AG30">
        <f>ROUND((AP30),6)</f>
        <v>0</v>
      </c>
      <c r="AH30">
        <f>(EW30)</f>
        <v>2.31</v>
      </c>
      <c r="AI30">
        <f>((EX30*0.8624))</f>
        <v>0</v>
      </c>
      <c r="AJ30">
        <f>(AS30)</f>
        <v>0</v>
      </c>
      <c r="AK30">
        <v>571.17999999999995</v>
      </c>
      <c r="AL30">
        <v>47.5</v>
      </c>
      <c r="AM30">
        <v>135.93</v>
      </c>
      <c r="AN30">
        <v>0</v>
      </c>
      <c r="AO30">
        <v>387.75</v>
      </c>
      <c r="AP30">
        <v>0</v>
      </c>
      <c r="AQ30">
        <v>2.31</v>
      </c>
      <c r="AR30">
        <v>0</v>
      </c>
      <c r="AS30">
        <v>0</v>
      </c>
      <c r="AT30">
        <v>190</v>
      </c>
      <c r="AU30">
        <v>60</v>
      </c>
      <c r="AV30">
        <v>1</v>
      </c>
      <c r="AW30">
        <v>1</v>
      </c>
      <c r="AZ30">
        <v>1</v>
      </c>
      <c r="BA30">
        <v>1.5829</v>
      </c>
      <c r="BB30">
        <v>1.5277000000000001</v>
      </c>
      <c r="BC30">
        <v>1.5277000000000001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19</v>
      </c>
      <c r="BM30">
        <v>350001</v>
      </c>
      <c r="BN30">
        <v>0</v>
      </c>
      <c r="BO30" t="s">
        <v>3</v>
      </c>
      <c r="BP30">
        <v>0</v>
      </c>
      <c r="BQ30">
        <v>1</v>
      </c>
      <c r="BR30">
        <v>0</v>
      </c>
      <c r="BS30">
        <v>1.5829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190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708.4</v>
      </c>
      <c r="CQ30">
        <f>AC30*BC30</f>
        <v>0</v>
      </c>
      <c r="CR30">
        <f>AD30*BB30</f>
        <v>179.0862090864</v>
      </c>
      <c r="CS30">
        <f>AE30*BS30</f>
        <v>0</v>
      </c>
      <c r="CT30">
        <f>AF30*BA30</f>
        <v>529.31479523999997</v>
      </c>
      <c r="CU30">
        <f t="shared" ref="CU30:CX32" si="23">AG30</f>
        <v>0</v>
      </c>
      <c r="CV30">
        <f t="shared" si="23"/>
        <v>2.31</v>
      </c>
      <c r="CW30">
        <f t="shared" si="23"/>
        <v>0</v>
      </c>
      <c r="CX30">
        <f t="shared" si="23"/>
        <v>0</v>
      </c>
      <c r="CY30">
        <f>(((S30+R30)*AT30)/100)</f>
        <v>1005.689</v>
      </c>
      <c r="CZ30">
        <f>(((S30+R30)*AU30)/100)</f>
        <v>317.58600000000001</v>
      </c>
      <c r="DC30" t="s">
        <v>3</v>
      </c>
      <c r="DD30" t="s">
        <v>20</v>
      </c>
      <c r="DE30" t="s">
        <v>21</v>
      </c>
      <c r="DF30" t="s">
        <v>21</v>
      </c>
      <c r="DG30" t="s">
        <v>21</v>
      </c>
      <c r="DH30" t="s">
        <v>3</v>
      </c>
      <c r="DI30" t="s">
        <v>3</v>
      </c>
      <c r="DJ30" t="s">
        <v>21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18</v>
      </c>
      <c r="DW30" t="s">
        <v>18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341403721</v>
      </c>
      <c r="EF30">
        <v>1</v>
      </c>
      <c r="EG30" t="s">
        <v>22</v>
      </c>
      <c r="EH30">
        <v>0</v>
      </c>
      <c r="EI30" t="s">
        <v>3</v>
      </c>
      <c r="EJ30">
        <v>1</v>
      </c>
      <c r="EK30">
        <v>350001</v>
      </c>
      <c r="EL30" t="s">
        <v>23</v>
      </c>
      <c r="EM30" t="s">
        <v>24</v>
      </c>
      <c r="EO30" t="s">
        <v>3</v>
      </c>
      <c r="EQ30">
        <v>131072</v>
      </c>
      <c r="ER30">
        <v>571.17999999999995</v>
      </c>
      <c r="ES30">
        <v>47.5</v>
      </c>
      <c r="ET30">
        <v>135.93</v>
      </c>
      <c r="EU30">
        <v>0</v>
      </c>
      <c r="EV30">
        <v>387.75</v>
      </c>
      <c r="EW30">
        <v>2.31</v>
      </c>
      <c r="EX30">
        <v>0</v>
      </c>
      <c r="EY30">
        <v>0</v>
      </c>
      <c r="FQ30">
        <v>0</v>
      </c>
      <c r="FR30">
        <f>ROUND(IF(BI30=3,GM30,0),2)</f>
        <v>0</v>
      </c>
      <c r="FS30">
        <v>0</v>
      </c>
      <c r="FX30">
        <v>190</v>
      </c>
      <c r="FY30">
        <v>60</v>
      </c>
      <c r="GA30" t="s">
        <v>3</v>
      </c>
      <c r="GD30">
        <v>1</v>
      </c>
      <c r="GF30">
        <v>-313824432</v>
      </c>
      <c r="GG30">
        <v>2</v>
      </c>
      <c r="GH30">
        <v>1</v>
      </c>
      <c r="GI30">
        <v>3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2031.68</v>
      </c>
      <c r="GN30">
        <f>IF(OR(BI30=0,BI30=1),GM30-GX30,0)</f>
        <v>2031.68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ROW(SmtRes!A10)</f>
        <v>10</v>
      </c>
      <c r="D31">
        <f>ROW(EtalonRes!A10)</f>
        <v>10</v>
      </c>
      <c r="E31" t="s">
        <v>25</v>
      </c>
      <c r="F31" t="s">
        <v>26</v>
      </c>
      <c r="G31" t="s">
        <v>27</v>
      </c>
      <c r="H31" t="s">
        <v>18</v>
      </c>
      <c r="I31">
        <v>1</v>
      </c>
      <c r="J31">
        <v>0</v>
      </c>
      <c r="K31">
        <v>1</v>
      </c>
      <c r="O31">
        <f>ROUND(CP31,2)</f>
        <v>1660.71</v>
      </c>
      <c r="P31">
        <f>ROUND(CQ31*I31,2)</f>
        <v>0</v>
      </c>
      <c r="Q31">
        <f>ROUND(CR31*I31,2)</f>
        <v>423.28</v>
      </c>
      <c r="R31">
        <f>ROUND(CS31*I31,2)</f>
        <v>0</v>
      </c>
      <c r="S31">
        <f>ROUND(CT31*I31,2)</f>
        <v>1237.43</v>
      </c>
      <c r="T31">
        <f>ROUND(CU31*I31,2)</f>
        <v>0</v>
      </c>
      <c r="U31">
        <f>CV31*I31</f>
        <v>5.4</v>
      </c>
      <c r="V31">
        <f>CW31*I31</f>
        <v>0</v>
      </c>
      <c r="W31">
        <f>ROUND(CX31*I31,2)</f>
        <v>0</v>
      </c>
      <c r="X31">
        <f t="shared" si="21"/>
        <v>2351.12</v>
      </c>
      <c r="Y31">
        <f t="shared" si="21"/>
        <v>742.46</v>
      </c>
      <c r="AA31">
        <v>348328740</v>
      </c>
      <c r="AB31">
        <f>ROUND((AC31+AD31+AF31),6)</f>
        <v>1058.8202240000001</v>
      </c>
      <c r="AC31">
        <f>ROUND(((ES31*0)),6)</f>
        <v>0</v>
      </c>
      <c r="AD31">
        <f>ROUND(((((ET31*0.8624))-((EU31*0.8624)))+AE31),6)</f>
        <v>277.07187199999998</v>
      </c>
      <c r="AE31">
        <f t="shared" si="22"/>
        <v>0</v>
      </c>
      <c r="AF31">
        <f t="shared" si="22"/>
        <v>781.74835199999995</v>
      </c>
      <c r="AG31">
        <f>ROUND((AP31),6)</f>
        <v>0</v>
      </c>
      <c r="AH31">
        <f>(EW31)</f>
        <v>5.4</v>
      </c>
      <c r="AI31">
        <f>((EX31*0.8624))</f>
        <v>0</v>
      </c>
      <c r="AJ31">
        <f>(AS31)</f>
        <v>0</v>
      </c>
      <c r="AK31">
        <v>2070.79</v>
      </c>
      <c r="AL31">
        <v>843.03</v>
      </c>
      <c r="AM31">
        <v>321.27999999999997</v>
      </c>
      <c r="AN31">
        <v>0</v>
      </c>
      <c r="AO31">
        <v>906.48</v>
      </c>
      <c r="AP31">
        <v>0</v>
      </c>
      <c r="AQ31">
        <v>5.4</v>
      </c>
      <c r="AR31">
        <v>0</v>
      </c>
      <c r="AS31">
        <v>0</v>
      </c>
      <c r="AT31">
        <v>190</v>
      </c>
      <c r="AU31">
        <v>60</v>
      </c>
      <c r="AV31">
        <v>1</v>
      </c>
      <c r="AW31">
        <v>1</v>
      </c>
      <c r="AZ31">
        <v>1</v>
      </c>
      <c r="BA31">
        <v>1.5829</v>
      </c>
      <c r="BB31">
        <v>1.5277000000000001</v>
      </c>
      <c r="BC31">
        <v>1.5277000000000001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28</v>
      </c>
      <c r="BM31">
        <v>350001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1.5829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190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1660.71</v>
      </c>
      <c r="CQ31">
        <f>AC31*BC31</f>
        <v>0</v>
      </c>
      <c r="CR31">
        <f>AD31*BB31</f>
        <v>423.2826988544</v>
      </c>
      <c r="CS31">
        <f>AE31*BS31</f>
        <v>0</v>
      </c>
      <c r="CT31">
        <f>AF31*BA31</f>
        <v>1237.4294663807998</v>
      </c>
      <c r="CU31">
        <f t="shared" si="23"/>
        <v>0</v>
      </c>
      <c r="CV31">
        <f t="shared" si="23"/>
        <v>5.4</v>
      </c>
      <c r="CW31">
        <f t="shared" si="23"/>
        <v>0</v>
      </c>
      <c r="CX31">
        <f t="shared" si="23"/>
        <v>0</v>
      </c>
      <c r="CY31">
        <f>(((S31+R31)*AT31)/100)</f>
        <v>2351.1170000000002</v>
      </c>
      <c r="CZ31">
        <f>(((S31+R31)*AU31)/100)</f>
        <v>742.45800000000008</v>
      </c>
      <c r="DC31" t="s">
        <v>3</v>
      </c>
      <c r="DD31" t="s">
        <v>20</v>
      </c>
      <c r="DE31" t="s">
        <v>21</v>
      </c>
      <c r="DF31" t="s">
        <v>21</v>
      </c>
      <c r="DG31" t="s">
        <v>21</v>
      </c>
      <c r="DH31" t="s">
        <v>3</v>
      </c>
      <c r="DI31" t="s">
        <v>3</v>
      </c>
      <c r="DJ31" t="s">
        <v>21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18</v>
      </c>
      <c r="DW31" t="s">
        <v>18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341403721</v>
      </c>
      <c r="EF31">
        <v>1</v>
      </c>
      <c r="EG31" t="s">
        <v>22</v>
      </c>
      <c r="EH31">
        <v>0</v>
      </c>
      <c r="EI31" t="s">
        <v>3</v>
      </c>
      <c r="EJ31">
        <v>1</v>
      </c>
      <c r="EK31">
        <v>350001</v>
      </c>
      <c r="EL31" t="s">
        <v>23</v>
      </c>
      <c r="EM31" t="s">
        <v>24</v>
      </c>
      <c r="EO31" t="s">
        <v>3</v>
      </c>
      <c r="EQ31">
        <v>131072</v>
      </c>
      <c r="ER31">
        <v>2070.79</v>
      </c>
      <c r="ES31">
        <v>843.03</v>
      </c>
      <c r="ET31">
        <v>321.27999999999997</v>
      </c>
      <c r="EU31">
        <v>0</v>
      </c>
      <c r="EV31">
        <v>906.48</v>
      </c>
      <c r="EW31">
        <v>5.4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190</v>
      </c>
      <c r="FY31">
        <v>60</v>
      </c>
      <c r="GA31" t="s">
        <v>3</v>
      </c>
      <c r="GD31">
        <v>1</v>
      </c>
      <c r="GF31">
        <v>1686524202</v>
      </c>
      <c r="GG31">
        <v>2</v>
      </c>
      <c r="GH31">
        <v>1</v>
      </c>
      <c r="GI31">
        <v>3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4754.29</v>
      </c>
      <c r="GN31">
        <f>IF(OR(BI31=0,BI31=1),GM31-GX31,0)</f>
        <v>4754.29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17</v>
      </c>
      <c r="B32">
        <v>1</v>
      </c>
      <c r="C32">
        <f>ROW(SmtRes!A17)</f>
        <v>17</v>
      </c>
      <c r="D32">
        <f>ROW(EtalonRes!A17)</f>
        <v>17</v>
      </c>
      <c r="E32" t="s">
        <v>29</v>
      </c>
      <c r="F32" t="s">
        <v>30</v>
      </c>
      <c r="G32" t="s">
        <v>31</v>
      </c>
      <c r="H32" t="s">
        <v>18</v>
      </c>
      <c r="I32">
        <v>1</v>
      </c>
      <c r="J32">
        <v>0</v>
      </c>
      <c r="K32">
        <v>1</v>
      </c>
      <c r="O32">
        <f>ROUND(CP32,2)</f>
        <v>1660.71</v>
      </c>
      <c r="P32">
        <f>ROUND(CQ32*I32,2)</f>
        <v>0</v>
      </c>
      <c r="Q32">
        <f>ROUND(CR32*I32,2)</f>
        <v>423.28</v>
      </c>
      <c r="R32">
        <f>ROUND(CS32*I32,2)</f>
        <v>0</v>
      </c>
      <c r="S32">
        <f>ROUND(CT32*I32,2)</f>
        <v>1237.43</v>
      </c>
      <c r="T32">
        <f>ROUND(CU32*I32,2)</f>
        <v>0</v>
      </c>
      <c r="U32">
        <f>CV32*I32</f>
        <v>5.4</v>
      </c>
      <c r="V32">
        <f>CW32*I32</f>
        <v>0</v>
      </c>
      <c r="W32">
        <f>ROUND(CX32*I32,2)</f>
        <v>0</v>
      </c>
      <c r="X32">
        <f t="shared" si="21"/>
        <v>2351.12</v>
      </c>
      <c r="Y32">
        <f t="shared" si="21"/>
        <v>742.46</v>
      </c>
      <c r="AA32">
        <v>348328740</v>
      </c>
      <c r="AB32">
        <f>ROUND((AC32+AD32+AF32),6)</f>
        <v>1058.8202240000001</v>
      </c>
      <c r="AC32">
        <f>ROUND(((ES32*0)),6)</f>
        <v>0</v>
      </c>
      <c r="AD32">
        <f>ROUND(((((ET32*0.8624))-((EU32*0.8624)))+AE32),6)</f>
        <v>277.07187199999998</v>
      </c>
      <c r="AE32">
        <f t="shared" si="22"/>
        <v>0</v>
      </c>
      <c r="AF32">
        <f t="shared" si="22"/>
        <v>781.74835199999995</v>
      </c>
      <c r="AG32">
        <f>ROUND((AP32),6)</f>
        <v>0</v>
      </c>
      <c r="AH32">
        <f>(EW32)</f>
        <v>5.4</v>
      </c>
      <c r="AI32">
        <f>((EX32*0.8624))</f>
        <v>0</v>
      </c>
      <c r="AJ32">
        <f>(AS32)</f>
        <v>0</v>
      </c>
      <c r="AK32">
        <v>2197.04</v>
      </c>
      <c r="AL32">
        <v>969.28</v>
      </c>
      <c r="AM32">
        <v>321.27999999999997</v>
      </c>
      <c r="AN32">
        <v>0</v>
      </c>
      <c r="AO32">
        <v>906.48</v>
      </c>
      <c r="AP32">
        <v>0</v>
      </c>
      <c r="AQ32">
        <v>5.4</v>
      </c>
      <c r="AR32">
        <v>0</v>
      </c>
      <c r="AS32">
        <v>0</v>
      </c>
      <c r="AT32">
        <v>190</v>
      </c>
      <c r="AU32">
        <v>60</v>
      </c>
      <c r="AV32">
        <v>1</v>
      </c>
      <c r="AW32">
        <v>1</v>
      </c>
      <c r="AZ32">
        <v>1</v>
      </c>
      <c r="BA32">
        <v>1.5829</v>
      </c>
      <c r="BB32">
        <v>1.5277000000000001</v>
      </c>
      <c r="BC32">
        <v>1.5277000000000001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32</v>
      </c>
      <c r="BM32">
        <v>350001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1.5829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190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1660.71</v>
      </c>
      <c r="CQ32">
        <f>AC32*BC32</f>
        <v>0</v>
      </c>
      <c r="CR32">
        <f>AD32*BB32</f>
        <v>423.2826988544</v>
      </c>
      <c r="CS32">
        <f>AE32*BS32</f>
        <v>0</v>
      </c>
      <c r="CT32">
        <f>AF32*BA32</f>
        <v>1237.4294663807998</v>
      </c>
      <c r="CU32">
        <f t="shared" si="23"/>
        <v>0</v>
      </c>
      <c r="CV32">
        <f t="shared" si="23"/>
        <v>5.4</v>
      </c>
      <c r="CW32">
        <f t="shared" si="23"/>
        <v>0</v>
      </c>
      <c r="CX32">
        <f t="shared" si="23"/>
        <v>0</v>
      </c>
      <c r="CY32">
        <f>(((S32+R32)*AT32)/100)</f>
        <v>2351.1170000000002</v>
      </c>
      <c r="CZ32">
        <f>(((S32+R32)*AU32)/100)</f>
        <v>742.45800000000008</v>
      </c>
      <c r="DC32" t="s">
        <v>3</v>
      </c>
      <c r="DD32" t="s">
        <v>20</v>
      </c>
      <c r="DE32" t="s">
        <v>21</v>
      </c>
      <c r="DF32" t="s">
        <v>21</v>
      </c>
      <c r="DG32" t="s">
        <v>21</v>
      </c>
      <c r="DH32" t="s">
        <v>3</v>
      </c>
      <c r="DI32" t="s">
        <v>3</v>
      </c>
      <c r="DJ32" t="s">
        <v>21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18</v>
      </c>
      <c r="DW32" t="s">
        <v>18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341403721</v>
      </c>
      <c r="EF32">
        <v>1</v>
      </c>
      <c r="EG32" t="s">
        <v>22</v>
      </c>
      <c r="EH32">
        <v>0</v>
      </c>
      <c r="EI32" t="s">
        <v>3</v>
      </c>
      <c r="EJ32">
        <v>1</v>
      </c>
      <c r="EK32">
        <v>350001</v>
      </c>
      <c r="EL32" t="s">
        <v>23</v>
      </c>
      <c r="EM32" t="s">
        <v>24</v>
      </c>
      <c r="EO32" t="s">
        <v>3</v>
      </c>
      <c r="EQ32">
        <v>131072</v>
      </c>
      <c r="ER32">
        <v>2197.04</v>
      </c>
      <c r="ES32">
        <v>969.28</v>
      </c>
      <c r="ET32">
        <v>321.27999999999997</v>
      </c>
      <c r="EU32">
        <v>0</v>
      </c>
      <c r="EV32">
        <v>906.48</v>
      </c>
      <c r="EW32">
        <v>5.4</v>
      </c>
      <c r="EX32">
        <v>0</v>
      </c>
      <c r="EY32">
        <v>0</v>
      </c>
      <c r="FQ32">
        <v>0</v>
      </c>
      <c r="FR32">
        <f>ROUND(IF(BI32=3,GM32,0),2)</f>
        <v>0</v>
      </c>
      <c r="FS32">
        <v>0</v>
      </c>
      <c r="FX32">
        <v>190</v>
      </c>
      <c r="FY32">
        <v>60</v>
      </c>
      <c r="GA32" t="s">
        <v>3</v>
      </c>
      <c r="GD32">
        <v>1</v>
      </c>
      <c r="GF32">
        <v>-1293614334</v>
      </c>
      <c r="GG32">
        <v>2</v>
      </c>
      <c r="GH32">
        <v>1</v>
      </c>
      <c r="GI32">
        <v>3</v>
      </c>
      <c r="GJ32">
        <v>0</v>
      </c>
      <c r="GK32">
        <v>0</v>
      </c>
      <c r="GL32">
        <f>ROUND(IF(AND(BH32=3,BI32=3,FS32&lt;&gt;0),P32,0),2)</f>
        <v>0</v>
      </c>
      <c r="GM32">
        <f>ROUND(O32+X32+Y32,2)+GX32</f>
        <v>4754.29</v>
      </c>
      <c r="GN32">
        <f>IF(OR(BI32=0,BI32=1),GM32-GX32,0)</f>
        <v>4754.29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4" spans="1:206" x14ac:dyDescent="0.2">
      <c r="A34" s="2">
        <v>51</v>
      </c>
      <c r="B34" s="2">
        <f>B26</f>
        <v>1</v>
      </c>
      <c r="C34" s="2">
        <f>A26</f>
        <v>4</v>
      </c>
      <c r="D34" s="2">
        <f>ROW(A26)</f>
        <v>26</v>
      </c>
      <c r="E34" s="2"/>
      <c r="F34" s="2" t="str">
        <f>IF(F26&lt;&gt;"",F26,"")</f>
        <v>Новый раздел</v>
      </c>
      <c r="G34" s="2" t="str">
        <f>IF(G26&lt;&gt;"",G26,"")</f>
        <v>1.Восстановление антикоррозийного покрытия 1 тонны металлических опор ВЛ 220 кВ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4">ROUND(AB34,2)</f>
        <v>4029.82</v>
      </c>
      <c r="P34" s="2">
        <f t="shared" si="24"/>
        <v>0</v>
      </c>
      <c r="Q34" s="2">
        <f t="shared" si="24"/>
        <v>1025.6500000000001</v>
      </c>
      <c r="R34" s="2">
        <f t="shared" si="24"/>
        <v>0</v>
      </c>
      <c r="S34" s="2">
        <f t="shared" si="24"/>
        <v>3004.17</v>
      </c>
      <c r="T34" s="2">
        <f t="shared" si="24"/>
        <v>0</v>
      </c>
      <c r="U34" s="2">
        <f>AH34</f>
        <v>13.110000000000001</v>
      </c>
      <c r="V34" s="2">
        <f>AI34</f>
        <v>0</v>
      </c>
      <c r="W34" s="2">
        <f>ROUND(AJ34,2)</f>
        <v>0</v>
      </c>
      <c r="X34" s="2">
        <f>ROUND(AK34,2)</f>
        <v>5707.93</v>
      </c>
      <c r="Y34" s="2">
        <f>ROUND(AL34,2)</f>
        <v>1802.51</v>
      </c>
      <c r="Z34" s="2"/>
      <c r="AA34" s="2"/>
      <c r="AB34" s="2">
        <f>ROUND(SUMIF(AA30:AA32,"=348328740",O30:O32),2)</f>
        <v>4029.82</v>
      </c>
      <c r="AC34" s="2">
        <f>ROUND(SUMIF(AA30:AA32,"=348328740",P30:P32),2)</f>
        <v>0</v>
      </c>
      <c r="AD34" s="2">
        <f>ROUND(SUMIF(AA30:AA32,"=348328740",Q30:Q32),2)</f>
        <v>1025.6500000000001</v>
      </c>
      <c r="AE34" s="2">
        <f>ROUND(SUMIF(AA30:AA32,"=348328740",R30:R32),2)</f>
        <v>0</v>
      </c>
      <c r="AF34" s="2">
        <f>ROUND(SUMIF(AA30:AA32,"=348328740",S30:S32),2)</f>
        <v>3004.17</v>
      </c>
      <c r="AG34" s="2">
        <f>ROUND(SUMIF(AA30:AA32,"=348328740",T30:T32),2)</f>
        <v>0</v>
      </c>
      <c r="AH34" s="2">
        <f>SUMIF(AA30:AA32,"=348328740",U30:U32)</f>
        <v>13.110000000000001</v>
      </c>
      <c r="AI34" s="2">
        <f>SUMIF(AA30:AA32,"=348328740",V30:V32)</f>
        <v>0</v>
      </c>
      <c r="AJ34" s="2">
        <f>ROUND(SUMIF(AA30:AA32,"=348328740",W30:W32),2)</f>
        <v>0</v>
      </c>
      <c r="AK34" s="2">
        <f>ROUND(SUMIF(AA30:AA32,"=348328740",X30:X32),2)</f>
        <v>5707.93</v>
      </c>
      <c r="AL34" s="2">
        <f>ROUND(SUMIF(AA30:AA32,"=348328740",Y30:Y32),2)</f>
        <v>1802.51</v>
      </c>
      <c r="AM34" s="2"/>
      <c r="AN34" s="2"/>
      <c r="AO34" s="2">
        <f t="shared" ref="AO34:BD34" si="25">ROUND(BX34,2)</f>
        <v>0</v>
      </c>
      <c r="AP34" s="2">
        <f t="shared" si="25"/>
        <v>0</v>
      </c>
      <c r="AQ34" s="2">
        <f t="shared" si="25"/>
        <v>0</v>
      </c>
      <c r="AR34" s="2">
        <f t="shared" si="25"/>
        <v>11540.26</v>
      </c>
      <c r="AS34" s="2">
        <f t="shared" si="25"/>
        <v>11540.26</v>
      </c>
      <c r="AT34" s="2">
        <f t="shared" si="25"/>
        <v>0</v>
      </c>
      <c r="AU34" s="2">
        <f t="shared" si="25"/>
        <v>0</v>
      </c>
      <c r="AV34" s="2">
        <f t="shared" si="25"/>
        <v>0</v>
      </c>
      <c r="AW34" s="2">
        <f t="shared" si="25"/>
        <v>0</v>
      </c>
      <c r="AX34" s="2">
        <f t="shared" si="25"/>
        <v>0</v>
      </c>
      <c r="AY34" s="2">
        <f t="shared" si="25"/>
        <v>0</v>
      </c>
      <c r="AZ34" s="2">
        <f t="shared" si="25"/>
        <v>0</v>
      </c>
      <c r="BA34" s="2">
        <f t="shared" si="25"/>
        <v>0</v>
      </c>
      <c r="BB34" s="2">
        <f t="shared" si="25"/>
        <v>0</v>
      </c>
      <c r="BC34" s="2">
        <f t="shared" si="25"/>
        <v>0</v>
      </c>
      <c r="BD34" s="2">
        <f t="shared" si="25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ROUND(SUMIF(AA30:AA32,"=348328740",FQ30:FQ32),2)</f>
        <v>0</v>
      </c>
      <c r="BY34" s="2">
        <f>ROUND(SUMIF(AA30:AA32,"=348328740",FR30:FR32),2)</f>
        <v>0</v>
      </c>
      <c r="BZ34" s="2">
        <f>ROUND(SUMIF(AA30:AA32,"=348328740",GL30:GL32),2)</f>
        <v>0</v>
      </c>
      <c r="CA34" s="2">
        <f>ROUND(SUMIF(AA30:AA32,"=348328740",GM30:GM32),2)</f>
        <v>11540.26</v>
      </c>
      <c r="CB34" s="2">
        <f>ROUND(SUMIF(AA30:AA32,"=348328740",GN30:GN32),2)</f>
        <v>11540.26</v>
      </c>
      <c r="CC34" s="2">
        <f>ROUND(SUMIF(AA30:AA32,"=348328740",GO30:GO32),2)</f>
        <v>0</v>
      </c>
      <c r="CD34" s="2">
        <f>ROUND(SUMIF(AA30:AA32,"=348328740",GP30:GP32),2)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ROUND(SUMIF(AA30:AA32,"=348328740",GX30:GX32),2)</f>
        <v>0</v>
      </c>
      <c r="CK34" s="2">
        <f>ROUND(SUMIF(AA30:AA32,"=348328740",GY30:GY32),2)</f>
        <v>0</v>
      </c>
      <c r="CL34" s="2">
        <f>ROUND(SUMIF(AA30:AA32,"=348328740",GZ30:GZ32),2)</f>
        <v>0</v>
      </c>
      <c r="CM34" s="2">
        <f>ROUND(SUMIF(AA30:AA32,"=348328740",HD30:HD32),2)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4029.82</v>
      </c>
      <c r="G36" s="4" t="s">
        <v>33</v>
      </c>
      <c r="H36" s="4" t="s">
        <v>34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4029.82</v>
      </c>
      <c r="X36" s="4">
        <v>1</v>
      </c>
      <c r="Y36" s="4">
        <v>4029.82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35</v>
      </c>
      <c r="H37" s="4" t="s">
        <v>36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37</v>
      </c>
      <c r="H38" s="4" t="s">
        <v>38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39</v>
      </c>
      <c r="H39" s="4" t="s">
        <v>40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41</v>
      </c>
      <c r="H40" s="4" t="s">
        <v>42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43</v>
      </c>
      <c r="H41" s="4" t="s">
        <v>44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45</v>
      </c>
      <c r="H42" s="4" t="s">
        <v>46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47</v>
      </c>
      <c r="H43" s="4" t="s">
        <v>48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49</v>
      </c>
      <c r="H44" s="4" t="s">
        <v>50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51</v>
      </c>
      <c r="H45" s="4" t="s">
        <v>52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1025.6500000000001</v>
      </c>
      <c r="G46" s="4" t="s">
        <v>53</v>
      </c>
      <c r="H46" s="4" t="s">
        <v>54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1025.6500000000001</v>
      </c>
      <c r="X46" s="4">
        <v>1</v>
      </c>
      <c r="Y46" s="4">
        <v>1025.6500000000001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55</v>
      </c>
      <c r="H47" s="4" t="s">
        <v>56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57</v>
      </c>
      <c r="H48" s="4" t="s">
        <v>58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3004.17</v>
      </c>
      <c r="G49" s="4" t="s">
        <v>59</v>
      </c>
      <c r="H49" s="4" t="s">
        <v>60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3004.17</v>
      </c>
      <c r="X49" s="4">
        <v>1</v>
      </c>
      <c r="Y49" s="4">
        <v>3004.17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61</v>
      </c>
      <c r="H50" s="4" t="s">
        <v>62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11540.26</v>
      </c>
      <c r="G51" s="4" t="s">
        <v>63</v>
      </c>
      <c r="H51" s="4" t="s">
        <v>64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11540.26</v>
      </c>
      <c r="X51" s="4">
        <v>1</v>
      </c>
      <c r="Y51" s="4">
        <v>11540.26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65</v>
      </c>
      <c r="H52" s="4" t="s">
        <v>66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67</v>
      </c>
      <c r="H53" s="4" t="s">
        <v>68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69</v>
      </c>
      <c r="H54" s="4" t="s">
        <v>70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71</v>
      </c>
      <c r="H55" s="4" t="s">
        <v>72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13.110000000000001</v>
      </c>
      <c r="G56" s="4" t="s">
        <v>73</v>
      </c>
      <c r="H56" s="4" t="s">
        <v>74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>
        <v>13.110000000000001</v>
      </c>
      <c r="X56" s="4">
        <v>1</v>
      </c>
      <c r="Y56" s="4">
        <v>13.110000000000001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75</v>
      </c>
      <c r="H57" s="4" t="s">
        <v>76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77</v>
      </c>
      <c r="H58" s="4" t="s">
        <v>78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79</v>
      </c>
      <c r="H59" s="4" t="s">
        <v>80</v>
      </c>
      <c r="I59" s="4"/>
      <c r="J59" s="4"/>
      <c r="K59" s="4">
        <v>233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5707.93</v>
      </c>
      <c r="G60" s="4" t="s">
        <v>81</v>
      </c>
      <c r="H60" s="4" t="s">
        <v>82</v>
      </c>
      <c r="I60" s="4"/>
      <c r="J60" s="4"/>
      <c r="K60" s="4">
        <v>210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5707.93</v>
      </c>
      <c r="X60" s="4">
        <v>1</v>
      </c>
      <c r="Y60" s="4">
        <v>5707.93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1802.51</v>
      </c>
      <c r="G61" s="4" t="s">
        <v>83</v>
      </c>
      <c r="H61" s="4" t="s">
        <v>84</v>
      </c>
      <c r="I61" s="4"/>
      <c r="J61" s="4"/>
      <c r="K61" s="4">
        <v>211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1802.51</v>
      </c>
      <c r="X61" s="4">
        <v>1</v>
      </c>
      <c r="Y61" s="4">
        <v>1802.51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11540.26</v>
      </c>
      <c r="G62" s="4" t="s">
        <v>85</v>
      </c>
      <c r="H62" s="4" t="s">
        <v>86</v>
      </c>
      <c r="I62" s="4"/>
      <c r="J62" s="4"/>
      <c r="K62" s="4">
        <v>224</v>
      </c>
      <c r="L62" s="4">
        <v>27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11540.26</v>
      </c>
      <c r="X62" s="4">
        <v>1</v>
      </c>
      <c r="Y62" s="4">
        <v>11540.26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ROW(A72)</f>
        <v>72</v>
      </c>
      <c r="E64" s="1"/>
      <c r="F64" s="1" t="s">
        <v>13</v>
      </c>
      <c r="G64" s="1" t="s">
        <v>87</v>
      </c>
      <c r="H64" s="1" t="s">
        <v>3</v>
      </c>
      <c r="I64" s="1">
        <v>0</v>
      </c>
      <c r="J64" s="1"/>
      <c r="K64" s="1">
        <v>-1</v>
      </c>
      <c r="L64" s="1"/>
      <c r="M64" s="1" t="s">
        <v>3</v>
      </c>
      <c r="N64" s="1"/>
      <c r="O64" s="1"/>
      <c r="P64" s="1"/>
      <c r="Q64" s="1"/>
      <c r="R64" s="1"/>
      <c r="S64" s="1">
        <v>0</v>
      </c>
      <c r="T64" s="1"/>
      <c r="U64" s="1" t="s">
        <v>3</v>
      </c>
      <c r="V64" s="1">
        <v>0</v>
      </c>
      <c r="W64" s="1"/>
      <c r="X64" s="1"/>
      <c r="Y64" s="1"/>
      <c r="Z64" s="1"/>
      <c r="AA64" s="1"/>
      <c r="AB64" s="1" t="s">
        <v>3</v>
      </c>
      <c r="AC64" s="1" t="s">
        <v>3</v>
      </c>
      <c r="AD64" s="1" t="s">
        <v>3</v>
      </c>
      <c r="AE64" s="1" t="s">
        <v>3</v>
      </c>
      <c r="AF64" s="1" t="s">
        <v>3</v>
      </c>
      <c r="AG64" s="1" t="s">
        <v>3</v>
      </c>
      <c r="AH64" s="1"/>
      <c r="AI64" s="1"/>
      <c r="AJ64" s="1"/>
      <c r="AK64" s="1"/>
      <c r="AL64" s="1"/>
      <c r="AM64" s="1"/>
      <c r="AN64" s="1"/>
      <c r="AO64" s="1"/>
      <c r="AP64" s="1" t="s">
        <v>3</v>
      </c>
      <c r="AQ64" s="1" t="s">
        <v>3</v>
      </c>
      <c r="AR64" s="1" t="s">
        <v>3</v>
      </c>
      <c r="AS64" s="1"/>
      <c r="AT64" s="1"/>
      <c r="AU64" s="1"/>
      <c r="AV64" s="1"/>
      <c r="AW64" s="1"/>
      <c r="AX64" s="1"/>
      <c r="AY64" s="1"/>
      <c r="AZ64" s="1" t="s">
        <v>3</v>
      </c>
      <c r="BA64" s="1"/>
      <c r="BB64" s="1" t="s">
        <v>3</v>
      </c>
      <c r="BC64" s="1" t="s">
        <v>3</v>
      </c>
      <c r="BD64" s="1" t="s">
        <v>3</v>
      </c>
      <c r="BE64" s="1" t="s">
        <v>3</v>
      </c>
      <c r="BF64" s="1" t="s">
        <v>3</v>
      </c>
      <c r="BG64" s="1" t="s">
        <v>3</v>
      </c>
      <c r="BH64" s="1" t="s">
        <v>3</v>
      </c>
      <c r="BI64" s="1" t="s">
        <v>3</v>
      </c>
      <c r="BJ64" s="1" t="s">
        <v>3</v>
      </c>
      <c r="BK64" s="1" t="s">
        <v>3</v>
      </c>
      <c r="BL64" s="1" t="s">
        <v>3</v>
      </c>
      <c r="BM64" s="1" t="s">
        <v>3</v>
      </c>
      <c r="BN64" s="1" t="s">
        <v>3</v>
      </c>
      <c r="BO64" s="1" t="s">
        <v>3</v>
      </c>
      <c r="BP64" s="1" t="s">
        <v>3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6">B72</f>
        <v>1</v>
      </c>
      <c r="C66" s="2">
        <f t="shared" si="26"/>
        <v>4</v>
      </c>
      <c r="D66" s="2">
        <f t="shared" si="26"/>
        <v>64</v>
      </c>
      <c r="E66" s="2">
        <f t="shared" si="26"/>
        <v>0</v>
      </c>
      <c r="F66" s="2" t="str">
        <f t="shared" si="26"/>
        <v>Новый раздел</v>
      </c>
      <c r="G66" s="2" t="str">
        <f t="shared" si="26"/>
        <v>2.Восстановление антикоррозийного покрытия 1 тонны металлических опор ВЛ 110 кВ</v>
      </c>
      <c r="H66" s="2"/>
      <c r="I66" s="2"/>
      <c r="J66" s="2"/>
      <c r="K66" s="2"/>
      <c r="L66" s="2"/>
      <c r="M66" s="2"/>
      <c r="N66" s="2"/>
      <c r="O66" s="2">
        <f t="shared" ref="O66:AT66" si="27">O72</f>
        <v>3350.63</v>
      </c>
      <c r="P66" s="2">
        <f t="shared" si="27"/>
        <v>0</v>
      </c>
      <c r="Q66" s="2">
        <f t="shared" si="27"/>
        <v>891</v>
      </c>
      <c r="R66" s="2">
        <f t="shared" si="27"/>
        <v>0</v>
      </c>
      <c r="S66" s="2">
        <f t="shared" si="27"/>
        <v>2459.63</v>
      </c>
      <c r="T66" s="2">
        <f t="shared" si="27"/>
        <v>0</v>
      </c>
      <c r="U66" s="2">
        <f t="shared" si="27"/>
        <v>13.09</v>
      </c>
      <c r="V66" s="2">
        <f t="shared" si="27"/>
        <v>0</v>
      </c>
      <c r="W66" s="2">
        <f t="shared" si="27"/>
        <v>0</v>
      </c>
      <c r="X66" s="2">
        <f t="shared" si="27"/>
        <v>4673.3</v>
      </c>
      <c r="Y66" s="2">
        <f t="shared" si="27"/>
        <v>1475.77</v>
      </c>
      <c r="Z66" s="2">
        <f t="shared" si="27"/>
        <v>0</v>
      </c>
      <c r="AA66" s="2">
        <f t="shared" si="27"/>
        <v>0</v>
      </c>
      <c r="AB66" s="2">
        <f t="shared" si="27"/>
        <v>3350.63</v>
      </c>
      <c r="AC66" s="2">
        <f t="shared" si="27"/>
        <v>0</v>
      </c>
      <c r="AD66" s="2">
        <f t="shared" si="27"/>
        <v>891</v>
      </c>
      <c r="AE66" s="2">
        <f t="shared" si="27"/>
        <v>0</v>
      </c>
      <c r="AF66" s="2">
        <f t="shared" si="27"/>
        <v>2459.63</v>
      </c>
      <c r="AG66" s="2">
        <f t="shared" si="27"/>
        <v>0</v>
      </c>
      <c r="AH66" s="2">
        <f t="shared" si="27"/>
        <v>13.09</v>
      </c>
      <c r="AI66" s="2">
        <f t="shared" si="27"/>
        <v>0</v>
      </c>
      <c r="AJ66" s="2">
        <f t="shared" si="27"/>
        <v>0</v>
      </c>
      <c r="AK66" s="2">
        <f t="shared" si="27"/>
        <v>4673.3</v>
      </c>
      <c r="AL66" s="2">
        <f t="shared" si="27"/>
        <v>1475.77</v>
      </c>
      <c r="AM66" s="2">
        <f t="shared" si="27"/>
        <v>0</v>
      </c>
      <c r="AN66" s="2">
        <f t="shared" si="27"/>
        <v>0</v>
      </c>
      <c r="AO66" s="2">
        <f t="shared" si="27"/>
        <v>0</v>
      </c>
      <c r="AP66" s="2">
        <f t="shared" si="27"/>
        <v>0</v>
      </c>
      <c r="AQ66" s="2">
        <f t="shared" si="27"/>
        <v>0</v>
      </c>
      <c r="AR66" s="2">
        <f t="shared" si="27"/>
        <v>9499.7000000000007</v>
      </c>
      <c r="AS66" s="2">
        <f t="shared" si="27"/>
        <v>9499.7000000000007</v>
      </c>
      <c r="AT66" s="2">
        <f t="shared" si="27"/>
        <v>0</v>
      </c>
      <c r="AU66" s="2">
        <f t="shared" ref="AU66:BZ66" si="28">AU72</f>
        <v>0</v>
      </c>
      <c r="AV66" s="2">
        <f t="shared" si="28"/>
        <v>0</v>
      </c>
      <c r="AW66" s="2">
        <f t="shared" si="28"/>
        <v>0</v>
      </c>
      <c r="AX66" s="2">
        <f t="shared" si="28"/>
        <v>0</v>
      </c>
      <c r="AY66" s="2">
        <f t="shared" si="28"/>
        <v>0</v>
      </c>
      <c r="AZ66" s="2">
        <f t="shared" si="28"/>
        <v>0</v>
      </c>
      <c r="BA66" s="2">
        <f t="shared" si="28"/>
        <v>0</v>
      </c>
      <c r="BB66" s="2">
        <f t="shared" si="28"/>
        <v>0</v>
      </c>
      <c r="BC66" s="2">
        <f t="shared" si="28"/>
        <v>0</v>
      </c>
      <c r="BD66" s="2">
        <f t="shared" si="28"/>
        <v>0</v>
      </c>
      <c r="BE66" s="2">
        <f t="shared" si="28"/>
        <v>0</v>
      </c>
      <c r="BF66" s="2">
        <f t="shared" si="28"/>
        <v>0</v>
      </c>
      <c r="BG66" s="2">
        <f t="shared" si="28"/>
        <v>0</v>
      </c>
      <c r="BH66" s="2">
        <f t="shared" si="28"/>
        <v>0</v>
      </c>
      <c r="BI66" s="2">
        <f t="shared" si="28"/>
        <v>0</v>
      </c>
      <c r="BJ66" s="2">
        <f t="shared" si="28"/>
        <v>0</v>
      </c>
      <c r="BK66" s="2">
        <f t="shared" si="28"/>
        <v>0</v>
      </c>
      <c r="BL66" s="2">
        <f t="shared" si="28"/>
        <v>0</v>
      </c>
      <c r="BM66" s="2">
        <f t="shared" si="28"/>
        <v>0</v>
      </c>
      <c r="BN66" s="2">
        <f t="shared" si="28"/>
        <v>0</v>
      </c>
      <c r="BO66" s="2">
        <f t="shared" si="28"/>
        <v>0</v>
      </c>
      <c r="BP66" s="2">
        <f t="shared" si="28"/>
        <v>0</v>
      </c>
      <c r="BQ66" s="2">
        <f t="shared" si="28"/>
        <v>0</v>
      </c>
      <c r="BR66" s="2">
        <f t="shared" si="28"/>
        <v>0</v>
      </c>
      <c r="BS66" s="2">
        <f t="shared" si="28"/>
        <v>0</v>
      </c>
      <c r="BT66" s="2">
        <f t="shared" si="28"/>
        <v>0</v>
      </c>
      <c r="BU66" s="2">
        <f t="shared" si="28"/>
        <v>0</v>
      </c>
      <c r="BV66" s="2">
        <f t="shared" si="28"/>
        <v>0</v>
      </c>
      <c r="BW66" s="2">
        <f t="shared" si="28"/>
        <v>0</v>
      </c>
      <c r="BX66" s="2">
        <f t="shared" si="28"/>
        <v>0</v>
      </c>
      <c r="BY66" s="2">
        <f t="shared" si="28"/>
        <v>0</v>
      </c>
      <c r="BZ66" s="2">
        <f t="shared" si="28"/>
        <v>0</v>
      </c>
      <c r="CA66" s="2">
        <f t="shared" ref="CA66:DF66" si="29">CA72</f>
        <v>9499.7000000000007</v>
      </c>
      <c r="CB66" s="2">
        <f t="shared" si="29"/>
        <v>9499.7000000000007</v>
      </c>
      <c r="CC66" s="2">
        <f t="shared" si="29"/>
        <v>0</v>
      </c>
      <c r="CD66" s="2">
        <f t="shared" si="29"/>
        <v>0</v>
      </c>
      <c r="CE66" s="2">
        <f t="shared" si="29"/>
        <v>0</v>
      </c>
      <c r="CF66" s="2">
        <f t="shared" si="29"/>
        <v>0</v>
      </c>
      <c r="CG66" s="2">
        <f t="shared" si="29"/>
        <v>0</v>
      </c>
      <c r="CH66" s="2">
        <f t="shared" si="29"/>
        <v>0</v>
      </c>
      <c r="CI66" s="2">
        <f t="shared" si="29"/>
        <v>0</v>
      </c>
      <c r="CJ66" s="2">
        <f t="shared" si="29"/>
        <v>0</v>
      </c>
      <c r="CK66" s="2">
        <f t="shared" si="29"/>
        <v>0</v>
      </c>
      <c r="CL66" s="2">
        <f t="shared" si="29"/>
        <v>0</v>
      </c>
      <c r="CM66" s="2">
        <f t="shared" si="29"/>
        <v>0</v>
      </c>
      <c r="CN66" s="2">
        <f t="shared" si="29"/>
        <v>0</v>
      </c>
      <c r="CO66" s="2">
        <f t="shared" si="29"/>
        <v>0</v>
      </c>
      <c r="CP66" s="2">
        <f t="shared" si="29"/>
        <v>0</v>
      </c>
      <c r="CQ66" s="2">
        <f t="shared" si="29"/>
        <v>0</v>
      </c>
      <c r="CR66" s="2">
        <f t="shared" si="29"/>
        <v>0</v>
      </c>
      <c r="CS66" s="2">
        <f t="shared" si="29"/>
        <v>0</v>
      </c>
      <c r="CT66" s="2">
        <f t="shared" si="29"/>
        <v>0</v>
      </c>
      <c r="CU66" s="2">
        <f t="shared" si="29"/>
        <v>0</v>
      </c>
      <c r="CV66" s="2">
        <f t="shared" si="29"/>
        <v>0</v>
      </c>
      <c r="CW66" s="2">
        <f t="shared" si="29"/>
        <v>0</v>
      </c>
      <c r="CX66" s="2">
        <f t="shared" si="29"/>
        <v>0</v>
      </c>
      <c r="CY66" s="2">
        <f t="shared" si="29"/>
        <v>0</v>
      </c>
      <c r="CZ66" s="2">
        <f t="shared" si="29"/>
        <v>0</v>
      </c>
      <c r="DA66" s="2">
        <f t="shared" si="29"/>
        <v>0</v>
      </c>
      <c r="DB66" s="2">
        <f t="shared" si="29"/>
        <v>0</v>
      </c>
      <c r="DC66" s="2">
        <f t="shared" si="29"/>
        <v>0</v>
      </c>
      <c r="DD66" s="2">
        <f t="shared" si="29"/>
        <v>0</v>
      </c>
      <c r="DE66" s="2">
        <f t="shared" si="29"/>
        <v>0</v>
      </c>
      <c r="DF66" s="2">
        <f t="shared" si="29"/>
        <v>0</v>
      </c>
      <c r="DG66" s="3">
        <f t="shared" ref="DG66:EL66" si="30">DG72</f>
        <v>0</v>
      </c>
      <c r="DH66" s="3">
        <f t="shared" si="30"/>
        <v>0</v>
      </c>
      <c r="DI66" s="3">
        <f t="shared" si="30"/>
        <v>0</v>
      </c>
      <c r="DJ66" s="3">
        <f t="shared" si="30"/>
        <v>0</v>
      </c>
      <c r="DK66" s="3">
        <f t="shared" si="30"/>
        <v>0</v>
      </c>
      <c r="DL66" s="3">
        <f t="shared" si="30"/>
        <v>0</v>
      </c>
      <c r="DM66" s="3">
        <f t="shared" si="30"/>
        <v>0</v>
      </c>
      <c r="DN66" s="3">
        <f t="shared" si="30"/>
        <v>0</v>
      </c>
      <c r="DO66" s="3">
        <f t="shared" si="30"/>
        <v>0</v>
      </c>
      <c r="DP66" s="3">
        <f t="shared" si="30"/>
        <v>0</v>
      </c>
      <c r="DQ66" s="3">
        <f t="shared" si="30"/>
        <v>0</v>
      </c>
      <c r="DR66" s="3">
        <f t="shared" si="30"/>
        <v>0</v>
      </c>
      <c r="DS66" s="3">
        <f t="shared" si="30"/>
        <v>0</v>
      </c>
      <c r="DT66" s="3">
        <f t="shared" si="30"/>
        <v>0</v>
      </c>
      <c r="DU66" s="3">
        <f t="shared" si="30"/>
        <v>0</v>
      </c>
      <c r="DV66" s="3">
        <f t="shared" si="30"/>
        <v>0</v>
      </c>
      <c r="DW66" s="3">
        <f t="shared" si="30"/>
        <v>0</v>
      </c>
      <c r="DX66" s="3">
        <f t="shared" si="30"/>
        <v>0</v>
      </c>
      <c r="DY66" s="3">
        <f t="shared" si="30"/>
        <v>0</v>
      </c>
      <c r="DZ66" s="3">
        <f t="shared" si="30"/>
        <v>0</v>
      </c>
      <c r="EA66" s="3">
        <f t="shared" si="30"/>
        <v>0</v>
      </c>
      <c r="EB66" s="3">
        <f t="shared" si="30"/>
        <v>0</v>
      </c>
      <c r="EC66" s="3">
        <f t="shared" si="30"/>
        <v>0</v>
      </c>
      <c r="ED66" s="3">
        <f t="shared" si="30"/>
        <v>0</v>
      </c>
      <c r="EE66" s="3">
        <f t="shared" si="30"/>
        <v>0</v>
      </c>
      <c r="EF66" s="3">
        <f t="shared" si="30"/>
        <v>0</v>
      </c>
      <c r="EG66" s="3">
        <f t="shared" si="30"/>
        <v>0</v>
      </c>
      <c r="EH66" s="3">
        <f t="shared" si="30"/>
        <v>0</v>
      </c>
      <c r="EI66" s="3">
        <f t="shared" si="30"/>
        <v>0</v>
      </c>
      <c r="EJ66" s="3">
        <f t="shared" si="30"/>
        <v>0</v>
      </c>
      <c r="EK66" s="3">
        <f t="shared" si="30"/>
        <v>0</v>
      </c>
      <c r="EL66" s="3">
        <f t="shared" si="30"/>
        <v>0</v>
      </c>
      <c r="EM66" s="3">
        <f t="shared" ref="EM66:FR66" si="31">EM72</f>
        <v>0</v>
      </c>
      <c r="EN66" s="3">
        <f t="shared" si="31"/>
        <v>0</v>
      </c>
      <c r="EO66" s="3">
        <f t="shared" si="31"/>
        <v>0</v>
      </c>
      <c r="EP66" s="3">
        <f t="shared" si="31"/>
        <v>0</v>
      </c>
      <c r="EQ66" s="3">
        <f t="shared" si="31"/>
        <v>0</v>
      </c>
      <c r="ER66" s="3">
        <f t="shared" si="31"/>
        <v>0</v>
      </c>
      <c r="ES66" s="3">
        <f t="shared" si="31"/>
        <v>0</v>
      </c>
      <c r="ET66" s="3">
        <f t="shared" si="31"/>
        <v>0</v>
      </c>
      <c r="EU66" s="3">
        <f t="shared" si="31"/>
        <v>0</v>
      </c>
      <c r="EV66" s="3">
        <f t="shared" si="31"/>
        <v>0</v>
      </c>
      <c r="EW66" s="3">
        <f t="shared" si="31"/>
        <v>0</v>
      </c>
      <c r="EX66" s="3">
        <f t="shared" si="31"/>
        <v>0</v>
      </c>
      <c r="EY66" s="3">
        <f t="shared" si="31"/>
        <v>0</v>
      </c>
      <c r="EZ66" s="3">
        <f t="shared" si="31"/>
        <v>0</v>
      </c>
      <c r="FA66" s="3">
        <f t="shared" si="31"/>
        <v>0</v>
      </c>
      <c r="FB66" s="3">
        <f t="shared" si="31"/>
        <v>0</v>
      </c>
      <c r="FC66" s="3">
        <f t="shared" si="31"/>
        <v>0</v>
      </c>
      <c r="FD66" s="3">
        <f t="shared" si="31"/>
        <v>0</v>
      </c>
      <c r="FE66" s="3">
        <f t="shared" si="31"/>
        <v>0</v>
      </c>
      <c r="FF66" s="3">
        <f t="shared" si="31"/>
        <v>0</v>
      </c>
      <c r="FG66" s="3">
        <f t="shared" si="31"/>
        <v>0</v>
      </c>
      <c r="FH66" s="3">
        <f t="shared" si="31"/>
        <v>0</v>
      </c>
      <c r="FI66" s="3">
        <f t="shared" si="31"/>
        <v>0</v>
      </c>
      <c r="FJ66" s="3">
        <f t="shared" si="31"/>
        <v>0</v>
      </c>
      <c r="FK66" s="3">
        <f t="shared" si="31"/>
        <v>0</v>
      </c>
      <c r="FL66" s="3">
        <f t="shared" si="31"/>
        <v>0</v>
      </c>
      <c r="FM66" s="3">
        <f t="shared" si="31"/>
        <v>0</v>
      </c>
      <c r="FN66" s="3">
        <f t="shared" si="31"/>
        <v>0</v>
      </c>
      <c r="FO66" s="3">
        <f t="shared" si="31"/>
        <v>0</v>
      </c>
      <c r="FP66" s="3">
        <f t="shared" si="31"/>
        <v>0</v>
      </c>
      <c r="FQ66" s="3">
        <f t="shared" si="31"/>
        <v>0</v>
      </c>
      <c r="FR66" s="3">
        <f t="shared" si="31"/>
        <v>0</v>
      </c>
      <c r="FS66" s="3">
        <f t="shared" ref="FS66:GX66" si="32">FS72</f>
        <v>0</v>
      </c>
      <c r="FT66" s="3">
        <f t="shared" si="32"/>
        <v>0</v>
      </c>
      <c r="FU66" s="3">
        <f t="shared" si="32"/>
        <v>0</v>
      </c>
      <c r="FV66" s="3">
        <f t="shared" si="32"/>
        <v>0</v>
      </c>
      <c r="FW66" s="3">
        <f t="shared" si="32"/>
        <v>0</v>
      </c>
      <c r="FX66" s="3">
        <f t="shared" si="32"/>
        <v>0</v>
      </c>
      <c r="FY66" s="3">
        <f t="shared" si="32"/>
        <v>0</v>
      </c>
      <c r="FZ66" s="3">
        <f t="shared" si="32"/>
        <v>0</v>
      </c>
      <c r="GA66" s="3">
        <f t="shared" si="32"/>
        <v>0</v>
      </c>
      <c r="GB66" s="3">
        <f t="shared" si="32"/>
        <v>0</v>
      </c>
      <c r="GC66" s="3">
        <f t="shared" si="32"/>
        <v>0</v>
      </c>
      <c r="GD66" s="3">
        <f t="shared" si="32"/>
        <v>0</v>
      </c>
      <c r="GE66" s="3">
        <f t="shared" si="32"/>
        <v>0</v>
      </c>
      <c r="GF66" s="3">
        <f t="shared" si="32"/>
        <v>0</v>
      </c>
      <c r="GG66" s="3">
        <f t="shared" si="32"/>
        <v>0</v>
      </c>
      <c r="GH66" s="3">
        <f t="shared" si="32"/>
        <v>0</v>
      </c>
      <c r="GI66" s="3">
        <f t="shared" si="32"/>
        <v>0</v>
      </c>
      <c r="GJ66" s="3">
        <f t="shared" si="32"/>
        <v>0</v>
      </c>
      <c r="GK66" s="3">
        <f t="shared" si="32"/>
        <v>0</v>
      </c>
      <c r="GL66" s="3">
        <f t="shared" si="32"/>
        <v>0</v>
      </c>
      <c r="GM66" s="3">
        <f t="shared" si="32"/>
        <v>0</v>
      </c>
      <c r="GN66" s="3">
        <f t="shared" si="32"/>
        <v>0</v>
      </c>
      <c r="GO66" s="3">
        <f t="shared" si="32"/>
        <v>0</v>
      </c>
      <c r="GP66" s="3">
        <f t="shared" si="32"/>
        <v>0</v>
      </c>
      <c r="GQ66" s="3">
        <f t="shared" si="32"/>
        <v>0</v>
      </c>
      <c r="GR66" s="3">
        <f t="shared" si="32"/>
        <v>0</v>
      </c>
      <c r="GS66" s="3">
        <f t="shared" si="32"/>
        <v>0</v>
      </c>
      <c r="GT66" s="3">
        <f t="shared" si="32"/>
        <v>0</v>
      </c>
      <c r="GU66" s="3">
        <f t="shared" si="32"/>
        <v>0</v>
      </c>
      <c r="GV66" s="3">
        <f t="shared" si="32"/>
        <v>0</v>
      </c>
      <c r="GW66" s="3">
        <f t="shared" si="32"/>
        <v>0</v>
      </c>
      <c r="GX66" s="3">
        <f t="shared" si="32"/>
        <v>0</v>
      </c>
    </row>
    <row r="68" spans="1:245" x14ac:dyDescent="0.2">
      <c r="A68">
        <v>17</v>
      </c>
      <c r="B68">
        <v>1</v>
      </c>
      <c r="C68">
        <f>ROW(SmtRes!A21)</f>
        <v>21</v>
      </c>
      <c r="D68">
        <f>ROW(EtalonRes!A21)</f>
        <v>21</v>
      </c>
      <c r="E68" t="s">
        <v>88</v>
      </c>
      <c r="F68" t="s">
        <v>89</v>
      </c>
      <c r="G68" t="s">
        <v>90</v>
      </c>
      <c r="H68" t="s">
        <v>18</v>
      </c>
      <c r="I68">
        <v>1</v>
      </c>
      <c r="J68">
        <v>0</v>
      </c>
      <c r="K68">
        <v>1</v>
      </c>
      <c r="O68">
        <f>ROUND(CP68,2)</f>
        <v>591.29</v>
      </c>
      <c r="P68">
        <f>ROUND(CQ68*I68,2)</f>
        <v>0</v>
      </c>
      <c r="Q68">
        <f>ROUND(CR68*I68,2)</f>
        <v>157.24</v>
      </c>
      <c r="R68">
        <f>ROUND(CS68*I68,2)</f>
        <v>0</v>
      </c>
      <c r="S68">
        <f>ROUND(CT68*I68,2)</f>
        <v>434.05</v>
      </c>
      <c r="T68">
        <f>ROUND(CU68*I68,2)</f>
        <v>0</v>
      </c>
      <c r="U68">
        <f>CV68*I68</f>
        <v>2.31</v>
      </c>
      <c r="V68">
        <f>CW68*I68</f>
        <v>0</v>
      </c>
      <c r="W68">
        <f>ROUND(CX68*I68,2)</f>
        <v>0</v>
      </c>
      <c r="X68">
        <f t="shared" ref="X68:Y70" si="33">ROUND(CY68,2)</f>
        <v>824.7</v>
      </c>
      <c r="Y68">
        <f t="shared" si="33"/>
        <v>260.43</v>
      </c>
      <c r="AA68">
        <v>348328740</v>
      </c>
      <c r="AB68">
        <f>ROUND((AC68+AD68+AF68),6)</f>
        <v>377.13860399999999</v>
      </c>
      <c r="AC68">
        <f>ROUND(((ES68*0)),6)</f>
        <v>0</v>
      </c>
      <c r="AD68">
        <f>ROUND(((((ET68*0.7572))-((EU68*0.7572)))+AE68),6)</f>
        <v>102.926196</v>
      </c>
      <c r="AE68">
        <f t="shared" ref="AE68:AF70" si="34">ROUND(((EU68*0.7572)),6)</f>
        <v>0</v>
      </c>
      <c r="AF68">
        <f t="shared" si="34"/>
        <v>274.21240799999998</v>
      </c>
      <c r="AG68">
        <f>ROUND((AP68),6)</f>
        <v>0</v>
      </c>
      <c r="AH68">
        <f>(EW68)</f>
        <v>2.31</v>
      </c>
      <c r="AI68">
        <f>((EX68*0.7572))</f>
        <v>0</v>
      </c>
      <c r="AJ68">
        <f>(AS68)</f>
        <v>0</v>
      </c>
      <c r="AK68">
        <v>545.57000000000005</v>
      </c>
      <c r="AL68">
        <v>47.5</v>
      </c>
      <c r="AM68">
        <v>135.93</v>
      </c>
      <c r="AN68">
        <v>0</v>
      </c>
      <c r="AO68">
        <v>362.14</v>
      </c>
      <c r="AP68">
        <v>0</v>
      </c>
      <c r="AQ68">
        <v>2.31</v>
      </c>
      <c r="AR68">
        <v>0</v>
      </c>
      <c r="AS68">
        <v>0</v>
      </c>
      <c r="AT68">
        <v>190</v>
      </c>
      <c r="AU68">
        <v>60</v>
      </c>
      <c r="AV68">
        <v>1</v>
      </c>
      <c r="AW68">
        <v>1</v>
      </c>
      <c r="AZ68">
        <v>1</v>
      </c>
      <c r="BA68">
        <v>1.5829</v>
      </c>
      <c r="BB68">
        <v>1.5277000000000001</v>
      </c>
      <c r="BC68">
        <v>1.5277000000000001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1</v>
      </c>
      <c r="BJ68" t="s">
        <v>91</v>
      </c>
      <c r="BM68">
        <v>350001</v>
      </c>
      <c r="BN68">
        <v>0</v>
      </c>
      <c r="BO68" t="s">
        <v>3</v>
      </c>
      <c r="BP68">
        <v>0</v>
      </c>
      <c r="BQ68">
        <v>1</v>
      </c>
      <c r="BR68">
        <v>0</v>
      </c>
      <c r="BS68">
        <v>1.5829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190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591.29</v>
      </c>
      <c r="CQ68">
        <f>AC68*BC68</f>
        <v>0</v>
      </c>
      <c r="CR68">
        <f>AD68*BB68</f>
        <v>157.24034962920001</v>
      </c>
      <c r="CS68">
        <f>AE68*BS68</f>
        <v>0</v>
      </c>
      <c r="CT68">
        <f>AF68*BA68</f>
        <v>434.05082062319997</v>
      </c>
      <c r="CU68">
        <f t="shared" ref="CU68:CX70" si="35">AG68</f>
        <v>0</v>
      </c>
      <c r="CV68">
        <f t="shared" si="35"/>
        <v>2.31</v>
      </c>
      <c r="CW68">
        <f t="shared" si="35"/>
        <v>0</v>
      </c>
      <c r="CX68">
        <f t="shared" si="35"/>
        <v>0</v>
      </c>
      <c r="CY68">
        <f>(((S68+R68)*AT68)/100)</f>
        <v>824.69500000000005</v>
      </c>
      <c r="CZ68">
        <f>(((S68+R68)*AU68)/100)</f>
        <v>260.43</v>
      </c>
      <c r="DC68" t="s">
        <v>3</v>
      </c>
      <c r="DD68" t="s">
        <v>20</v>
      </c>
      <c r="DE68" t="s">
        <v>92</v>
      </c>
      <c r="DF68" t="s">
        <v>92</v>
      </c>
      <c r="DG68" t="s">
        <v>92</v>
      </c>
      <c r="DH68" t="s">
        <v>3</v>
      </c>
      <c r="DI68" t="s">
        <v>3</v>
      </c>
      <c r="DJ68" t="s">
        <v>92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18</v>
      </c>
      <c r="DW68" t="s">
        <v>18</v>
      </c>
      <c r="DX68">
        <v>1000</v>
      </c>
      <c r="DZ68" t="s">
        <v>3</v>
      </c>
      <c r="EA68" t="s">
        <v>3</v>
      </c>
      <c r="EB68" t="s">
        <v>3</v>
      </c>
      <c r="EC68" t="s">
        <v>3</v>
      </c>
      <c r="EE68">
        <v>341403721</v>
      </c>
      <c r="EF68">
        <v>1</v>
      </c>
      <c r="EG68" t="s">
        <v>22</v>
      </c>
      <c r="EH68">
        <v>0</v>
      </c>
      <c r="EI68" t="s">
        <v>3</v>
      </c>
      <c r="EJ68">
        <v>1</v>
      </c>
      <c r="EK68">
        <v>350001</v>
      </c>
      <c r="EL68" t="s">
        <v>23</v>
      </c>
      <c r="EM68" t="s">
        <v>24</v>
      </c>
      <c r="EO68" t="s">
        <v>3</v>
      </c>
      <c r="EQ68">
        <v>131072</v>
      </c>
      <c r="ER68">
        <v>545.57000000000005</v>
      </c>
      <c r="ES68">
        <v>47.5</v>
      </c>
      <c r="ET68">
        <v>135.93</v>
      </c>
      <c r="EU68">
        <v>0</v>
      </c>
      <c r="EV68">
        <v>362.14</v>
      </c>
      <c r="EW68">
        <v>2.31</v>
      </c>
      <c r="EX68">
        <v>0</v>
      </c>
      <c r="EY68">
        <v>0</v>
      </c>
      <c r="FQ68">
        <v>0</v>
      </c>
      <c r="FR68">
        <f>ROUND(IF(BI68=3,GM68,0),2)</f>
        <v>0</v>
      </c>
      <c r="FS68">
        <v>0</v>
      </c>
      <c r="FX68">
        <v>190</v>
      </c>
      <c r="FY68">
        <v>60</v>
      </c>
      <c r="GA68" t="s">
        <v>3</v>
      </c>
      <c r="GD68">
        <v>1</v>
      </c>
      <c r="GF68">
        <v>-775140299</v>
      </c>
      <c r="GG68">
        <v>2</v>
      </c>
      <c r="GH68">
        <v>1</v>
      </c>
      <c r="GI68">
        <v>3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1676.42</v>
      </c>
      <c r="GN68">
        <f>IF(OR(BI68=0,BI68=1),GM68-GX68,0)</f>
        <v>1676.42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C69">
        <f>ROW(SmtRes!A25)</f>
        <v>25</v>
      </c>
      <c r="D69">
        <f>ROW(EtalonRes!A25)</f>
        <v>25</v>
      </c>
      <c r="E69" t="s">
        <v>93</v>
      </c>
      <c r="F69" t="s">
        <v>94</v>
      </c>
      <c r="G69" t="s">
        <v>95</v>
      </c>
      <c r="H69" t="s">
        <v>18</v>
      </c>
      <c r="I69">
        <v>1</v>
      </c>
      <c r="J69">
        <v>0</v>
      </c>
      <c r="K69">
        <v>1</v>
      </c>
      <c r="O69">
        <f>ROUND(CP69,2)</f>
        <v>1379.67</v>
      </c>
      <c r="P69">
        <f>ROUND(CQ69*I69,2)</f>
        <v>0</v>
      </c>
      <c r="Q69">
        <f>ROUND(CR69*I69,2)</f>
        <v>366.88</v>
      </c>
      <c r="R69">
        <f>ROUND(CS69*I69,2)</f>
        <v>0</v>
      </c>
      <c r="S69">
        <f>ROUND(CT69*I69,2)</f>
        <v>1012.79</v>
      </c>
      <c r="T69">
        <f>ROUND(CU69*I69,2)</f>
        <v>0</v>
      </c>
      <c r="U69">
        <f>CV69*I69</f>
        <v>5.39</v>
      </c>
      <c r="V69">
        <f>CW69*I69</f>
        <v>0</v>
      </c>
      <c r="W69">
        <f>ROUND(CX69*I69,2)</f>
        <v>0</v>
      </c>
      <c r="X69">
        <f t="shared" si="33"/>
        <v>1924.3</v>
      </c>
      <c r="Y69">
        <f t="shared" si="33"/>
        <v>607.66999999999996</v>
      </c>
      <c r="AA69">
        <v>348328740</v>
      </c>
      <c r="AB69">
        <f>ROUND((AC69+AD69+AF69),6)</f>
        <v>879.98755200000005</v>
      </c>
      <c r="AC69">
        <f>ROUND(((ES69*0)),6)</f>
        <v>0</v>
      </c>
      <c r="AD69">
        <f>ROUND(((((ET69*0.7572))-((EU69*0.7572)))+AE69),6)</f>
        <v>240.15355199999999</v>
      </c>
      <c r="AE69">
        <f t="shared" si="34"/>
        <v>0</v>
      </c>
      <c r="AF69">
        <f t="shared" si="34"/>
        <v>639.83399999999995</v>
      </c>
      <c r="AG69">
        <f>ROUND((AP69),6)</f>
        <v>0</v>
      </c>
      <c r="AH69">
        <f>(EW69)</f>
        <v>5.39</v>
      </c>
      <c r="AI69">
        <f>((EX69*0.7572))</f>
        <v>0</v>
      </c>
      <c r="AJ69">
        <f>(AS69)</f>
        <v>0</v>
      </c>
      <c r="AK69">
        <v>2005.19</v>
      </c>
      <c r="AL69">
        <v>843.03</v>
      </c>
      <c r="AM69">
        <v>317.16000000000003</v>
      </c>
      <c r="AN69">
        <v>0</v>
      </c>
      <c r="AO69">
        <v>845</v>
      </c>
      <c r="AP69">
        <v>0</v>
      </c>
      <c r="AQ69">
        <v>5.39</v>
      </c>
      <c r="AR69">
        <v>0</v>
      </c>
      <c r="AS69">
        <v>0</v>
      </c>
      <c r="AT69">
        <v>190</v>
      </c>
      <c r="AU69">
        <v>60</v>
      </c>
      <c r="AV69">
        <v>1</v>
      </c>
      <c r="AW69">
        <v>1</v>
      </c>
      <c r="AZ69">
        <v>1</v>
      </c>
      <c r="BA69">
        <v>1.5829</v>
      </c>
      <c r="BB69">
        <v>1.5277000000000001</v>
      </c>
      <c r="BC69">
        <v>1.5277000000000001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1</v>
      </c>
      <c r="BJ69" t="s">
        <v>96</v>
      </c>
      <c r="BM69">
        <v>350001</v>
      </c>
      <c r="BN69">
        <v>0</v>
      </c>
      <c r="BO69" t="s">
        <v>3</v>
      </c>
      <c r="BP69">
        <v>0</v>
      </c>
      <c r="BQ69">
        <v>1</v>
      </c>
      <c r="BR69">
        <v>0</v>
      </c>
      <c r="BS69">
        <v>1.5829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190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1379.67</v>
      </c>
      <c r="CQ69">
        <f>AC69*BC69</f>
        <v>0</v>
      </c>
      <c r="CR69">
        <f>AD69*BB69</f>
        <v>366.88258139039999</v>
      </c>
      <c r="CS69">
        <f>AE69*BS69</f>
        <v>0</v>
      </c>
      <c r="CT69">
        <f>AF69*BA69</f>
        <v>1012.7932385999999</v>
      </c>
      <c r="CU69">
        <f t="shared" si="35"/>
        <v>0</v>
      </c>
      <c r="CV69">
        <f t="shared" si="35"/>
        <v>5.39</v>
      </c>
      <c r="CW69">
        <f t="shared" si="35"/>
        <v>0</v>
      </c>
      <c r="CX69">
        <f t="shared" si="35"/>
        <v>0</v>
      </c>
      <c r="CY69">
        <f>(((S69+R69)*AT69)/100)</f>
        <v>1924.3010000000002</v>
      </c>
      <c r="CZ69">
        <f>(((S69+R69)*AU69)/100)</f>
        <v>607.67399999999998</v>
      </c>
      <c r="DC69" t="s">
        <v>3</v>
      </c>
      <c r="DD69" t="s">
        <v>20</v>
      </c>
      <c r="DE69" t="s">
        <v>92</v>
      </c>
      <c r="DF69" t="s">
        <v>92</v>
      </c>
      <c r="DG69" t="s">
        <v>92</v>
      </c>
      <c r="DH69" t="s">
        <v>3</v>
      </c>
      <c r="DI69" t="s">
        <v>3</v>
      </c>
      <c r="DJ69" t="s">
        <v>92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18</v>
      </c>
      <c r="DW69" t="s">
        <v>18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341403721</v>
      </c>
      <c r="EF69">
        <v>1</v>
      </c>
      <c r="EG69" t="s">
        <v>22</v>
      </c>
      <c r="EH69">
        <v>0</v>
      </c>
      <c r="EI69" t="s">
        <v>3</v>
      </c>
      <c r="EJ69">
        <v>1</v>
      </c>
      <c r="EK69">
        <v>350001</v>
      </c>
      <c r="EL69" t="s">
        <v>23</v>
      </c>
      <c r="EM69" t="s">
        <v>24</v>
      </c>
      <c r="EO69" t="s">
        <v>3</v>
      </c>
      <c r="EQ69">
        <v>131072</v>
      </c>
      <c r="ER69">
        <v>2005.19</v>
      </c>
      <c r="ES69">
        <v>843.03</v>
      </c>
      <c r="ET69">
        <v>317.16000000000003</v>
      </c>
      <c r="EU69">
        <v>0</v>
      </c>
      <c r="EV69">
        <v>845</v>
      </c>
      <c r="EW69">
        <v>5.39</v>
      </c>
      <c r="EX69">
        <v>0</v>
      </c>
      <c r="EY69">
        <v>0</v>
      </c>
      <c r="FQ69">
        <v>0</v>
      </c>
      <c r="FR69">
        <f>ROUND(IF(BI69=3,GM69,0),2)</f>
        <v>0</v>
      </c>
      <c r="FS69">
        <v>0</v>
      </c>
      <c r="FX69">
        <v>190</v>
      </c>
      <c r="FY69">
        <v>60</v>
      </c>
      <c r="GA69" t="s">
        <v>3</v>
      </c>
      <c r="GD69">
        <v>1</v>
      </c>
      <c r="GF69">
        <v>1846380272</v>
      </c>
      <c r="GG69">
        <v>2</v>
      </c>
      <c r="GH69">
        <v>1</v>
      </c>
      <c r="GI69">
        <v>3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3911.64</v>
      </c>
      <c r="GN69">
        <f>IF(OR(BI69=0,BI69=1),GM69-GX69,0)</f>
        <v>3911.64</v>
      </c>
      <c r="GO69">
        <f>IF(BI69=2,GM69-GX69,0)</f>
        <v>0</v>
      </c>
      <c r="GP69">
        <f>IF(BI69=4,GM69-GX69,0)</f>
        <v>0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ROW(SmtRes!A31)</f>
        <v>31</v>
      </c>
      <c r="D70">
        <f>ROW(EtalonRes!A31)</f>
        <v>31</v>
      </c>
      <c r="E70" t="s">
        <v>97</v>
      </c>
      <c r="F70" t="s">
        <v>98</v>
      </c>
      <c r="G70" t="s">
        <v>99</v>
      </c>
      <c r="H70" t="s">
        <v>18</v>
      </c>
      <c r="I70">
        <v>1</v>
      </c>
      <c r="J70">
        <v>0</v>
      </c>
      <c r="K70">
        <v>1</v>
      </c>
      <c r="O70">
        <f>ROUND(CP70,2)</f>
        <v>1379.67</v>
      </c>
      <c r="P70">
        <f>ROUND(CQ70*I70,2)</f>
        <v>0</v>
      </c>
      <c r="Q70">
        <f>ROUND(CR70*I70,2)</f>
        <v>366.88</v>
      </c>
      <c r="R70">
        <f>ROUND(CS70*I70,2)</f>
        <v>0</v>
      </c>
      <c r="S70">
        <f>ROUND(CT70*I70,2)</f>
        <v>1012.79</v>
      </c>
      <c r="T70">
        <f>ROUND(CU70*I70,2)</f>
        <v>0</v>
      </c>
      <c r="U70">
        <f>CV70*I70</f>
        <v>5.39</v>
      </c>
      <c r="V70">
        <f>CW70*I70</f>
        <v>0</v>
      </c>
      <c r="W70">
        <f>ROUND(CX70*I70,2)</f>
        <v>0</v>
      </c>
      <c r="X70">
        <f t="shared" si="33"/>
        <v>1924.3</v>
      </c>
      <c r="Y70">
        <f t="shared" si="33"/>
        <v>607.66999999999996</v>
      </c>
      <c r="AA70">
        <v>348328740</v>
      </c>
      <c r="AB70">
        <f>ROUND((AC70+AD70+AF70),6)</f>
        <v>879.98755200000005</v>
      </c>
      <c r="AC70">
        <f>ROUND(((ES70*0)),6)</f>
        <v>0</v>
      </c>
      <c r="AD70">
        <f>ROUND(((((ET70*0.7572))-((EU70*0.7572)))+AE70),6)</f>
        <v>240.15355199999999</v>
      </c>
      <c r="AE70">
        <f t="shared" si="34"/>
        <v>0</v>
      </c>
      <c r="AF70">
        <f t="shared" si="34"/>
        <v>639.83399999999995</v>
      </c>
      <c r="AG70">
        <f>ROUND((AP70),6)</f>
        <v>0</v>
      </c>
      <c r="AH70">
        <f>(EW70)</f>
        <v>5.39</v>
      </c>
      <c r="AI70">
        <f>((EX70*0.7572))</f>
        <v>0</v>
      </c>
      <c r="AJ70">
        <f>(AS70)</f>
        <v>0</v>
      </c>
      <c r="AK70">
        <v>2131.44</v>
      </c>
      <c r="AL70">
        <v>969.28</v>
      </c>
      <c r="AM70">
        <v>317.16000000000003</v>
      </c>
      <c r="AN70">
        <v>0</v>
      </c>
      <c r="AO70">
        <v>845</v>
      </c>
      <c r="AP70">
        <v>0</v>
      </c>
      <c r="AQ70">
        <v>5.39</v>
      </c>
      <c r="AR70">
        <v>0</v>
      </c>
      <c r="AS70">
        <v>0</v>
      </c>
      <c r="AT70">
        <v>190</v>
      </c>
      <c r="AU70">
        <v>60</v>
      </c>
      <c r="AV70">
        <v>1</v>
      </c>
      <c r="AW70">
        <v>1</v>
      </c>
      <c r="AZ70">
        <v>1</v>
      </c>
      <c r="BA70">
        <v>1.5829</v>
      </c>
      <c r="BB70">
        <v>1.5277000000000001</v>
      </c>
      <c r="BC70">
        <v>1.5277000000000001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1</v>
      </c>
      <c r="BJ70" t="s">
        <v>100</v>
      </c>
      <c r="BM70">
        <v>350001</v>
      </c>
      <c r="BN70">
        <v>0</v>
      </c>
      <c r="BO70" t="s">
        <v>3</v>
      </c>
      <c r="BP70">
        <v>0</v>
      </c>
      <c r="BQ70">
        <v>1</v>
      </c>
      <c r="BR70">
        <v>0</v>
      </c>
      <c r="BS70">
        <v>1.5829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190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>(P70+Q70+S70)</f>
        <v>1379.67</v>
      </c>
      <c r="CQ70">
        <f>AC70*BC70</f>
        <v>0</v>
      </c>
      <c r="CR70">
        <f>AD70*BB70</f>
        <v>366.88258139039999</v>
      </c>
      <c r="CS70">
        <f>AE70*BS70</f>
        <v>0</v>
      </c>
      <c r="CT70">
        <f>AF70*BA70</f>
        <v>1012.7932385999999</v>
      </c>
      <c r="CU70">
        <f t="shared" si="35"/>
        <v>0</v>
      </c>
      <c r="CV70">
        <f t="shared" si="35"/>
        <v>5.39</v>
      </c>
      <c r="CW70">
        <f t="shared" si="35"/>
        <v>0</v>
      </c>
      <c r="CX70">
        <f t="shared" si="35"/>
        <v>0</v>
      </c>
      <c r="CY70">
        <f>(((S70+R70)*AT70)/100)</f>
        <v>1924.3010000000002</v>
      </c>
      <c r="CZ70">
        <f>(((S70+R70)*AU70)/100)</f>
        <v>607.67399999999998</v>
      </c>
      <c r="DC70" t="s">
        <v>3</v>
      </c>
      <c r="DD70" t="s">
        <v>20</v>
      </c>
      <c r="DE70" t="s">
        <v>92</v>
      </c>
      <c r="DF70" t="s">
        <v>92</v>
      </c>
      <c r="DG70" t="s">
        <v>92</v>
      </c>
      <c r="DH70" t="s">
        <v>3</v>
      </c>
      <c r="DI70" t="s">
        <v>3</v>
      </c>
      <c r="DJ70" t="s">
        <v>92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18</v>
      </c>
      <c r="DW70" t="s">
        <v>18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341403721</v>
      </c>
      <c r="EF70">
        <v>1</v>
      </c>
      <c r="EG70" t="s">
        <v>22</v>
      </c>
      <c r="EH70">
        <v>0</v>
      </c>
      <c r="EI70" t="s">
        <v>3</v>
      </c>
      <c r="EJ70">
        <v>1</v>
      </c>
      <c r="EK70">
        <v>350001</v>
      </c>
      <c r="EL70" t="s">
        <v>23</v>
      </c>
      <c r="EM70" t="s">
        <v>24</v>
      </c>
      <c r="EO70" t="s">
        <v>3</v>
      </c>
      <c r="EQ70">
        <v>131072</v>
      </c>
      <c r="ER70">
        <v>2131.44</v>
      </c>
      <c r="ES70">
        <v>969.28</v>
      </c>
      <c r="ET70">
        <v>317.16000000000003</v>
      </c>
      <c r="EU70">
        <v>0</v>
      </c>
      <c r="EV70">
        <v>845</v>
      </c>
      <c r="EW70">
        <v>5.39</v>
      </c>
      <c r="EX70">
        <v>0</v>
      </c>
      <c r="EY70">
        <v>0</v>
      </c>
      <c r="FQ70">
        <v>0</v>
      </c>
      <c r="FR70">
        <f>ROUND(IF(BI70=3,GM70,0),2)</f>
        <v>0</v>
      </c>
      <c r="FS70">
        <v>0</v>
      </c>
      <c r="FX70">
        <v>190</v>
      </c>
      <c r="FY70">
        <v>60</v>
      </c>
      <c r="GA70" t="s">
        <v>3</v>
      </c>
      <c r="GD70">
        <v>1</v>
      </c>
      <c r="GF70">
        <v>-854560332</v>
      </c>
      <c r="GG70">
        <v>2</v>
      </c>
      <c r="GH70">
        <v>1</v>
      </c>
      <c r="GI70">
        <v>3</v>
      </c>
      <c r="GJ70">
        <v>0</v>
      </c>
      <c r="GK70">
        <v>0</v>
      </c>
      <c r="GL70">
        <f>ROUND(IF(AND(BH70=3,BI70=3,FS70&lt;&gt;0),P70,0),2)</f>
        <v>0</v>
      </c>
      <c r="GM70">
        <f>ROUND(O70+X70+Y70,2)+GX70</f>
        <v>3911.64</v>
      </c>
      <c r="GN70">
        <f>IF(OR(BI70=0,BI70=1),GM70-GX70,0)</f>
        <v>3911.64</v>
      </c>
      <c r="GO70">
        <f>IF(BI70=2,GM70-GX70,0)</f>
        <v>0</v>
      </c>
      <c r="GP70">
        <f>IF(BI70=4,GM70-GX70,0)</f>
        <v>0</v>
      </c>
      <c r="GR70">
        <v>0</v>
      </c>
      <c r="GS70">
        <v>3</v>
      </c>
      <c r="GT70">
        <v>0</v>
      </c>
      <c r="GU70" t="s">
        <v>3</v>
      </c>
      <c r="GV70">
        <f>ROUND((GT70),6)</f>
        <v>0</v>
      </c>
      <c r="GW70">
        <v>1</v>
      </c>
      <c r="GX70">
        <f>ROUND(HC70*I70,2)</f>
        <v>0</v>
      </c>
      <c r="HA70">
        <v>0</v>
      </c>
      <c r="HB70">
        <v>0</v>
      </c>
      <c r="HC70">
        <f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2" spans="1:245" x14ac:dyDescent="0.2">
      <c r="A72" s="2">
        <v>51</v>
      </c>
      <c r="B72" s="2">
        <f>B64</f>
        <v>1</v>
      </c>
      <c r="C72" s="2">
        <f>A64</f>
        <v>4</v>
      </c>
      <c r="D72" s="2">
        <f>ROW(A64)</f>
        <v>64</v>
      </c>
      <c r="E72" s="2"/>
      <c r="F72" s="2" t="str">
        <f>IF(F64&lt;&gt;"",F64,"")</f>
        <v>Новый раздел</v>
      </c>
      <c r="G72" s="2" t="str">
        <f>IF(G64&lt;&gt;"",G64,"")</f>
        <v>2.Восстановление антикоррозийного покрытия 1 тонны металлических опор ВЛ 110 кВ</v>
      </c>
      <c r="H72" s="2">
        <v>0</v>
      </c>
      <c r="I72" s="2"/>
      <c r="J72" s="2"/>
      <c r="K72" s="2"/>
      <c r="L72" s="2"/>
      <c r="M72" s="2"/>
      <c r="N72" s="2"/>
      <c r="O72" s="2">
        <f t="shared" ref="O72:T72" si="36">ROUND(AB72,2)</f>
        <v>3350.63</v>
      </c>
      <c r="P72" s="2">
        <f t="shared" si="36"/>
        <v>0</v>
      </c>
      <c r="Q72" s="2">
        <f t="shared" si="36"/>
        <v>891</v>
      </c>
      <c r="R72" s="2">
        <f t="shared" si="36"/>
        <v>0</v>
      </c>
      <c r="S72" s="2">
        <f t="shared" si="36"/>
        <v>2459.63</v>
      </c>
      <c r="T72" s="2">
        <f t="shared" si="36"/>
        <v>0</v>
      </c>
      <c r="U72" s="2">
        <f>AH72</f>
        <v>13.09</v>
      </c>
      <c r="V72" s="2">
        <f>AI72</f>
        <v>0</v>
      </c>
      <c r="W72" s="2">
        <f>ROUND(AJ72,2)</f>
        <v>0</v>
      </c>
      <c r="X72" s="2">
        <f>ROUND(AK72,2)</f>
        <v>4673.3</v>
      </c>
      <c r="Y72" s="2">
        <f>ROUND(AL72,2)</f>
        <v>1475.77</v>
      </c>
      <c r="Z72" s="2"/>
      <c r="AA72" s="2"/>
      <c r="AB72" s="2">
        <f>ROUND(SUMIF(AA68:AA70,"=348328740",O68:O70),2)</f>
        <v>3350.63</v>
      </c>
      <c r="AC72" s="2">
        <f>ROUND(SUMIF(AA68:AA70,"=348328740",P68:P70),2)</f>
        <v>0</v>
      </c>
      <c r="AD72" s="2">
        <f>ROUND(SUMIF(AA68:AA70,"=348328740",Q68:Q70),2)</f>
        <v>891</v>
      </c>
      <c r="AE72" s="2">
        <f>ROUND(SUMIF(AA68:AA70,"=348328740",R68:R70),2)</f>
        <v>0</v>
      </c>
      <c r="AF72" s="2">
        <f>ROUND(SUMIF(AA68:AA70,"=348328740",S68:S70),2)</f>
        <v>2459.63</v>
      </c>
      <c r="AG72" s="2">
        <f>ROUND(SUMIF(AA68:AA70,"=348328740",T68:T70),2)</f>
        <v>0</v>
      </c>
      <c r="AH72" s="2">
        <f>SUMIF(AA68:AA70,"=348328740",U68:U70)</f>
        <v>13.09</v>
      </c>
      <c r="AI72" s="2">
        <f>SUMIF(AA68:AA70,"=348328740",V68:V70)</f>
        <v>0</v>
      </c>
      <c r="AJ72" s="2">
        <f>ROUND(SUMIF(AA68:AA70,"=348328740",W68:W70),2)</f>
        <v>0</v>
      </c>
      <c r="AK72" s="2">
        <f>ROUND(SUMIF(AA68:AA70,"=348328740",X68:X70),2)</f>
        <v>4673.3</v>
      </c>
      <c r="AL72" s="2">
        <f>ROUND(SUMIF(AA68:AA70,"=348328740",Y68:Y70),2)</f>
        <v>1475.77</v>
      </c>
      <c r="AM72" s="2"/>
      <c r="AN72" s="2"/>
      <c r="AO72" s="2">
        <f t="shared" ref="AO72:BD72" si="37">ROUND(BX72,2)</f>
        <v>0</v>
      </c>
      <c r="AP72" s="2">
        <f t="shared" si="37"/>
        <v>0</v>
      </c>
      <c r="AQ72" s="2">
        <f t="shared" si="37"/>
        <v>0</v>
      </c>
      <c r="AR72" s="2">
        <f t="shared" si="37"/>
        <v>9499.7000000000007</v>
      </c>
      <c r="AS72" s="2">
        <f t="shared" si="37"/>
        <v>9499.7000000000007</v>
      </c>
      <c r="AT72" s="2">
        <f t="shared" si="37"/>
        <v>0</v>
      </c>
      <c r="AU72" s="2">
        <f t="shared" si="37"/>
        <v>0</v>
      </c>
      <c r="AV72" s="2">
        <f t="shared" si="37"/>
        <v>0</v>
      </c>
      <c r="AW72" s="2">
        <f t="shared" si="37"/>
        <v>0</v>
      </c>
      <c r="AX72" s="2">
        <f t="shared" si="37"/>
        <v>0</v>
      </c>
      <c r="AY72" s="2">
        <f t="shared" si="37"/>
        <v>0</v>
      </c>
      <c r="AZ72" s="2">
        <f t="shared" si="37"/>
        <v>0</v>
      </c>
      <c r="BA72" s="2">
        <f t="shared" si="37"/>
        <v>0</v>
      </c>
      <c r="BB72" s="2">
        <f t="shared" si="37"/>
        <v>0</v>
      </c>
      <c r="BC72" s="2">
        <f t="shared" si="37"/>
        <v>0</v>
      </c>
      <c r="BD72" s="2">
        <f t="shared" si="37"/>
        <v>0</v>
      </c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>
        <f>ROUND(SUMIF(AA68:AA70,"=348328740",FQ68:FQ70),2)</f>
        <v>0</v>
      </c>
      <c r="BY72" s="2">
        <f>ROUND(SUMIF(AA68:AA70,"=348328740",FR68:FR70),2)</f>
        <v>0</v>
      </c>
      <c r="BZ72" s="2">
        <f>ROUND(SUMIF(AA68:AA70,"=348328740",GL68:GL70),2)</f>
        <v>0</v>
      </c>
      <c r="CA72" s="2">
        <f>ROUND(SUMIF(AA68:AA70,"=348328740",GM68:GM70),2)</f>
        <v>9499.7000000000007</v>
      </c>
      <c r="CB72" s="2">
        <f>ROUND(SUMIF(AA68:AA70,"=348328740",GN68:GN70),2)</f>
        <v>9499.7000000000007</v>
      </c>
      <c r="CC72" s="2">
        <f>ROUND(SUMIF(AA68:AA70,"=348328740",GO68:GO70),2)</f>
        <v>0</v>
      </c>
      <c r="CD72" s="2">
        <f>ROUND(SUMIF(AA68:AA70,"=348328740",GP68:GP70),2)</f>
        <v>0</v>
      </c>
      <c r="CE72" s="2">
        <f>AC72-BX72</f>
        <v>0</v>
      </c>
      <c r="CF72" s="2">
        <f>AC72-BY72</f>
        <v>0</v>
      </c>
      <c r="CG72" s="2">
        <f>BX72-BZ72</f>
        <v>0</v>
      </c>
      <c r="CH72" s="2">
        <f>AC72-BX72-BY72+BZ72</f>
        <v>0</v>
      </c>
      <c r="CI72" s="2">
        <f>BY72-BZ72</f>
        <v>0</v>
      </c>
      <c r="CJ72" s="2">
        <f>ROUND(SUMIF(AA68:AA70,"=348328740",GX68:GX70),2)</f>
        <v>0</v>
      </c>
      <c r="CK72" s="2">
        <f>ROUND(SUMIF(AA68:AA70,"=348328740",GY68:GY70),2)</f>
        <v>0</v>
      </c>
      <c r="CL72" s="2">
        <f>ROUND(SUMIF(AA68:AA70,"=348328740",GZ68:GZ70),2)</f>
        <v>0</v>
      </c>
      <c r="CM72" s="2">
        <f>ROUND(SUMIF(AA68:AA70,"=348328740",HD68:HD70),2)</f>
        <v>0</v>
      </c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>
        <v>0</v>
      </c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201</v>
      </c>
      <c r="F74" s="4">
        <f>ROUND(Source!O72,O74)</f>
        <v>3350.63</v>
      </c>
      <c r="G74" s="4" t="s">
        <v>33</v>
      </c>
      <c r="H74" s="4" t="s">
        <v>34</v>
      </c>
      <c r="I74" s="4"/>
      <c r="J74" s="4"/>
      <c r="K74" s="4">
        <v>201</v>
      </c>
      <c r="L74" s="4">
        <v>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3350.63</v>
      </c>
      <c r="X74" s="4">
        <v>1</v>
      </c>
      <c r="Y74" s="4">
        <v>3350.63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202</v>
      </c>
      <c r="F75" s="4">
        <f>ROUND(Source!P72,O75)</f>
        <v>0</v>
      </c>
      <c r="G75" s="4" t="s">
        <v>35</v>
      </c>
      <c r="H75" s="4" t="s">
        <v>36</v>
      </c>
      <c r="I75" s="4"/>
      <c r="J75" s="4"/>
      <c r="K75" s="4">
        <v>202</v>
      </c>
      <c r="L75" s="4">
        <v>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222</v>
      </c>
      <c r="F76" s="4">
        <f>ROUND(Source!AO72,O76)</f>
        <v>0</v>
      </c>
      <c r="G76" s="4" t="s">
        <v>37</v>
      </c>
      <c r="H76" s="4" t="s">
        <v>38</v>
      </c>
      <c r="I76" s="4"/>
      <c r="J76" s="4"/>
      <c r="K76" s="4">
        <v>222</v>
      </c>
      <c r="L76" s="4">
        <v>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225</v>
      </c>
      <c r="F77" s="4">
        <f>ROUND(Source!AV72,O77)</f>
        <v>0</v>
      </c>
      <c r="G77" s="4" t="s">
        <v>39</v>
      </c>
      <c r="H77" s="4" t="s">
        <v>40</v>
      </c>
      <c r="I77" s="4"/>
      <c r="J77" s="4"/>
      <c r="K77" s="4">
        <v>225</v>
      </c>
      <c r="L77" s="4">
        <v>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226</v>
      </c>
      <c r="F78" s="4">
        <f>ROUND(Source!AW72,O78)</f>
        <v>0</v>
      </c>
      <c r="G78" s="4" t="s">
        <v>41</v>
      </c>
      <c r="H78" s="4" t="s">
        <v>42</v>
      </c>
      <c r="I78" s="4"/>
      <c r="J78" s="4"/>
      <c r="K78" s="4">
        <v>226</v>
      </c>
      <c r="L78" s="4">
        <v>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227</v>
      </c>
      <c r="F79" s="4">
        <f>ROUND(Source!AX72,O79)</f>
        <v>0</v>
      </c>
      <c r="G79" s="4" t="s">
        <v>43</v>
      </c>
      <c r="H79" s="4" t="s">
        <v>44</v>
      </c>
      <c r="I79" s="4"/>
      <c r="J79" s="4"/>
      <c r="K79" s="4">
        <v>227</v>
      </c>
      <c r="L79" s="4">
        <v>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228</v>
      </c>
      <c r="F80" s="4">
        <f>ROUND(Source!AY72,O80)</f>
        <v>0</v>
      </c>
      <c r="G80" s="4" t="s">
        <v>45</v>
      </c>
      <c r="H80" s="4" t="s">
        <v>46</v>
      </c>
      <c r="I80" s="4"/>
      <c r="J80" s="4"/>
      <c r="K80" s="4">
        <v>228</v>
      </c>
      <c r="L80" s="4">
        <v>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216</v>
      </c>
      <c r="F81" s="4">
        <f>ROUND(Source!AP72,O81)</f>
        <v>0</v>
      </c>
      <c r="G81" s="4" t="s">
        <v>47</v>
      </c>
      <c r="H81" s="4" t="s">
        <v>48</v>
      </c>
      <c r="I81" s="4"/>
      <c r="J81" s="4"/>
      <c r="K81" s="4">
        <v>216</v>
      </c>
      <c r="L81" s="4">
        <v>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223</v>
      </c>
      <c r="F82" s="4">
        <f>ROUND(Source!AQ72,O82)</f>
        <v>0</v>
      </c>
      <c r="G82" s="4" t="s">
        <v>49</v>
      </c>
      <c r="H82" s="4" t="s">
        <v>50</v>
      </c>
      <c r="I82" s="4"/>
      <c r="J82" s="4"/>
      <c r="K82" s="4">
        <v>223</v>
      </c>
      <c r="L82" s="4">
        <v>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229</v>
      </c>
      <c r="F83" s="4">
        <f>ROUND(Source!AZ72,O83)</f>
        <v>0</v>
      </c>
      <c r="G83" s="4" t="s">
        <v>51</v>
      </c>
      <c r="H83" s="4" t="s">
        <v>52</v>
      </c>
      <c r="I83" s="4"/>
      <c r="J83" s="4"/>
      <c r="K83" s="4">
        <v>229</v>
      </c>
      <c r="L83" s="4">
        <v>10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203</v>
      </c>
      <c r="F84" s="4">
        <f>ROUND(Source!Q72,O84)</f>
        <v>891</v>
      </c>
      <c r="G84" s="4" t="s">
        <v>53</v>
      </c>
      <c r="H84" s="4" t="s">
        <v>54</v>
      </c>
      <c r="I84" s="4"/>
      <c r="J84" s="4"/>
      <c r="K84" s="4">
        <v>203</v>
      </c>
      <c r="L84" s="4">
        <v>11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891</v>
      </c>
      <c r="X84" s="4">
        <v>1</v>
      </c>
      <c r="Y84" s="4">
        <v>891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231</v>
      </c>
      <c r="F85" s="4">
        <f>ROUND(Source!BB72,O85)</f>
        <v>0</v>
      </c>
      <c r="G85" s="4" t="s">
        <v>55</v>
      </c>
      <c r="H85" s="4" t="s">
        <v>56</v>
      </c>
      <c r="I85" s="4"/>
      <c r="J85" s="4"/>
      <c r="K85" s="4">
        <v>231</v>
      </c>
      <c r="L85" s="4">
        <v>12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204</v>
      </c>
      <c r="F86" s="4">
        <f>ROUND(Source!R72,O86)</f>
        <v>0</v>
      </c>
      <c r="G86" s="4" t="s">
        <v>57</v>
      </c>
      <c r="H86" s="4" t="s">
        <v>58</v>
      </c>
      <c r="I86" s="4"/>
      <c r="J86" s="4"/>
      <c r="K86" s="4">
        <v>204</v>
      </c>
      <c r="L86" s="4">
        <v>13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205</v>
      </c>
      <c r="F87" s="4">
        <f>ROUND(Source!S72,O87)</f>
        <v>2459.63</v>
      </c>
      <c r="G87" s="4" t="s">
        <v>59</v>
      </c>
      <c r="H87" s="4" t="s">
        <v>60</v>
      </c>
      <c r="I87" s="4"/>
      <c r="J87" s="4"/>
      <c r="K87" s="4">
        <v>205</v>
      </c>
      <c r="L87" s="4">
        <v>14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2459.63</v>
      </c>
      <c r="X87" s="4">
        <v>1</v>
      </c>
      <c r="Y87" s="4">
        <v>2459.63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232</v>
      </c>
      <c r="F88" s="4">
        <f>ROUND(Source!BC72,O88)</f>
        <v>0</v>
      </c>
      <c r="G88" s="4" t="s">
        <v>61</v>
      </c>
      <c r="H88" s="4" t="s">
        <v>62</v>
      </c>
      <c r="I88" s="4"/>
      <c r="J88" s="4"/>
      <c r="K88" s="4">
        <v>232</v>
      </c>
      <c r="L88" s="4">
        <v>15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214</v>
      </c>
      <c r="F89" s="4">
        <f>ROUND(Source!AS72,O89)</f>
        <v>9499.7000000000007</v>
      </c>
      <c r="G89" s="4" t="s">
        <v>63</v>
      </c>
      <c r="H89" s="4" t="s">
        <v>64</v>
      </c>
      <c r="I89" s="4"/>
      <c r="J89" s="4"/>
      <c r="K89" s="4">
        <v>214</v>
      </c>
      <c r="L89" s="4">
        <v>16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9499.7000000000007</v>
      </c>
      <c r="X89" s="4">
        <v>1</v>
      </c>
      <c r="Y89" s="4">
        <v>9499.7000000000007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215</v>
      </c>
      <c r="F90" s="4">
        <f>ROUND(Source!AT72,O90)</f>
        <v>0</v>
      </c>
      <c r="G90" s="4" t="s">
        <v>65</v>
      </c>
      <c r="H90" s="4" t="s">
        <v>66</v>
      </c>
      <c r="I90" s="4"/>
      <c r="J90" s="4"/>
      <c r="K90" s="4">
        <v>215</v>
      </c>
      <c r="L90" s="4">
        <v>17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217</v>
      </c>
      <c r="F91" s="4">
        <f>ROUND(Source!AU72,O91)</f>
        <v>0</v>
      </c>
      <c r="G91" s="4" t="s">
        <v>67</v>
      </c>
      <c r="H91" s="4" t="s">
        <v>68</v>
      </c>
      <c r="I91" s="4"/>
      <c r="J91" s="4"/>
      <c r="K91" s="4">
        <v>217</v>
      </c>
      <c r="L91" s="4">
        <v>18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230</v>
      </c>
      <c r="F92" s="4">
        <f>ROUND(Source!BA72,O92)</f>
        <v>0</v>
      </c>
      <c r="G92" s="4" t="s">
        <v>69</v>
      </c>
      <c r="H92" s="4" t="s">
        <v>70</v>
      </c>
      <c r="I92" s="4"/>
      <c r="J92" s="4"/>
      <c r="K92" s="4">
        <v>230</v>
      </c>
      <c r="L92" s="4">
        <v>19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206</v>
      </c>
      <c r="F93" s="4">
        <f>ROUND(Source!T72,O93)</f>
        <v>0</v>
      </c>
      <c r="G93" s="4" t="s">
        <v>71</v>
      </c>
      <c r="H93" s="4" t="s">
        <v>72</v>
      </c>
      <c r="I93" s="4"/>
      <c r="J93" s="4"/>
      <c r="K93" s="4">
        <v>206</v>
      </c>
      <c r="L93" s="4">
        <v>20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207</v>
      </c>
      <c r="F94" s="4">
        <f>Source!U72</f>
        <v>13.09</v>
      </c>
      <c r="G94" s="4" t="s">
        <v>73</v>
      </c>
      <c r="H94" s="4" t="s">
        <v>74</v>
      </c>
      <c r="I94" s="4"/>
      <c r="J94" s="4"/>
      <c r="K94" s="4">
        <v>207</v>
      </c>
      <c r="L94" s="4">
        <v>21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>
        <v>13.09</v>
      </c>
      <c r="X94" s="4">
        <v>1</v>
      </c>
      <c r="Y94" s="4">
        <v>13.09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208</v>
      </c>
      <c r="F95" s="4">
        <f>Source!V72</f>
        <v>0</v>
      </c>
      <c r="G95" s="4" t="s">
        <v>75</v>
      </c>
      <c r="H95" s="4" t="s">
        <v>76</v>
      </c>
      <c r="I95" s="4"/>
      <c r="J95" s="4"/>
      <c r="K95" s="4">
        <v>208</v>
      </c>
      <c r="L95" s="4">
        <v>22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209</v>
      </c>
      <c r="F96" s="4">
        <f>ROUND(Source!W72,O96)</f>
        <v>0</v>
      </c>
      <c r="G96" s="4" t="s">
        <v>77</v>
      </c>
      <c r="H96" s="4" t="s">
        <v>78</v>
      </c>
      <c r="I96" s="4"/>
      <c r="J96" s="4"/>
      <c r="K96" s="4">
        <v>209</v>
      </c>
      <c r="L96" s="4">
        <v>23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233</v>
      </c>
      <c r="F97" s="4">
        <f>ROUND(Source!BD72,O97)</f>
        <v>0</v>
      </c>
      <c r="G97" s="4" t="s">
        <v>79</v>
      </c>
      <c r="H97" s="4" t="s">
        <v>80</v>
      </c>
      <c r="I97" s="4"/>
      <c r="J97" s="4"/>
      <c r="K97" s="4">
        <v>233</v>
      </c>
      <c r="L97" s="4">
        <v>24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210</v>
      </c>
      <c r="F98" s="4">
        <f>ROUND(Source!X72,O98)</f>
        <v>4673.3</v>
      </c>
      <c r="G98" s="4" t="s">
        <v>81</v>
      </c>
      <c r="H98" s="4" t="s">
        <v>82</v>
      </c>
      <c r="I98" s="4"/>
      <c r="J98" s="4"/>
      <c r="K98" s="4">
        <v>210</v>
      </c>
      <c r="L98" s="4">
        <v>25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4673.3</v>
      </c>
      <c r="X98" s="4">
        <v>1</v>
      </c>
      <c r="Y98" s="4">
        <v>4673.3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211</v>
      </c>
      <c r="F99" s="4">
        <f>ROUND(Source!Y72,O99)</f>
        <v>1475.77</v>
      </c>
      <c r="G99" s="4" t="s">
        <v>83</v>
      </c>
      <c r="H99" s="4" t="s">
        <v>84</v>
      </c>
      <c r="I99" s="4"/>
      <c r="J99" s="4"/>
      <c r="K99" s="4">
        <v>211</v>
      </c>
      <c r="L99" s="4">
        <v>26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1475.77</v>
      </c>
      <c r="X99" s="4">
        <v>1</v>
      </c>
      <c r="Y99" s="4">
        <v>1475.77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224</v>
      </c>
      <c r="F100" s="4">
        <f>ROUND(Source!AR72,O100)</f>
        <v>9499.7000000000007</v>
      </c>
      <c r="G100" s="4" t="s">
        <v>85</v>
      </c>
      <c r="H100" s="4" t="s">
        <v>86</v>
      </c>
      <c r="I100" s="4"/>
      <c r="J100" s="4"/>
      <c r="K100" s="4">
        <v>224</v>
      </c>
      <c r="L100" s="4">
        <v>27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9499.7000000000007</v>
      </c>
      <c r="X100" s="4">
        <v>1</v>
      </c>
      <c r="Y100" s="4">
        <v>9499.7000000000007</v>
      </c>
      <c r="Z100" s="4"/>
      <c r="AA100" s="4"/>
      <c r="AB100" s="4"/>
    </row>
    <row r="102" spans="1:245" x14ac:dyDescent="0.2">
      <c r="A102" s="1">
        <v>4</v>
      </c>
      <c r="B102" s="1">
        <v>1</v>
      </c>
      <c r="C102" s="1"/>
      <c r="D102" s="1">
        <f>ROW(A110)</f>
        <v>110</v>
      </c>
      <c r="E102" s="1"/>
      <c r="F102" s="1" t="s">
        <v>13</v>
      </c>
      <c r="G102" s="1" t="s">
        <v>101</v>
      </c>
      <c r="H102" s="1" t="s">
        <v>3</v>
      </c>
      <c r="I102" s="1">
        <v>0</v>
      </c>
      <c r="J102" s="1"/>
      <c r="K102" s="1">
        <v>-1</v>
      </c>
      <c r="L102" s="1"/>
      <c r="M102" s="1" t="s">
        <v>3</v>
      </c>
      <c r="N102" s="1"/>
      <c r="O102" s="1"/>
      <c r="P102" s="1"/>
      <c r="Q102" s="1"/>
      <c r="R102" s="1"/>
      <c r="S102" s="1">
        <v>0</v>
      </c>
      <c r="T102" s="1"/>
      <c r="U102" s="1" t="s">
        <v>3</v>
      </c>
      <c r="V102" s="1">
        <v>0</v>
      </c>
      <c r="W102" s="1"/>
      <c r="X102" s="1"/>
      <c r="Y102" s="1"/>
      <c r="Z102" s="1"/>
      <c r="AA102" s="1"/>
      <c r="AB102" s="1" t="s">
        <v>3</v>
      </c>
      <c r="AC102" s="1" t="s">
        <v>3</v>
      </c>
      <c r="AD102" s="1" t="s">
        <v>3</v>
      </c>
      <c r="AE102" s="1" t="s">
        <v>3</v>
      </c>
      <c r="AF102" s="1" t="s">
        <v>3</v>
      </c>
      <c r="AG102" s="1" t="s">
        <v>3</v>
      </c>
      <c r="AH102" s="1"/>
      <c r="AI102" s="1"/>
      <c r="AJ102" s="1"/>
      <c r="AK102" s="1"/>
      <c r="AL102" s="1"/>
      <c r="AM102" s="1"/>
      <c r="AN102" s="1"/>
      <c r="AO102" s="1"/>
      <c r="AP102" s="1" t="s">
        <v>3</v>
      </c>
      <c r="AQ102" s="1" t="s">
        <v>3</v>
      </c>
      <c r="AR102" s="1" t="s">
        <v>3</v>
      </c>
      <c r="AS102" s="1"/>
      <c r="AT102" s="1"/>
      <c r="AU102" s="1"/>
      <c r="AV102" s="1"/>
      <c r="AW102" s="1"/>
      <c r="AX102" s="1"/>
      <c r="AY102" s="1"/>
      <c r="AZ102" s="1" t="s">
        <v>3</v>
      </c>
      <c r="BA102" s="1"/>
      <c r="BB102" s="1" t="s">
        <v>3</v>
      </c>
      <c r="BC102" s="1" t="s">
        <v>3</v>
      </c>
      <c r="BD102" s="1" t="s">
        <v>3</v>
      </c>
      <c r="BE102" s="1" t="s">
        <v>3</v>
      </c>
      <c r="BF102" s="1" t="s">
        <v>3</v>
      </c>
      <c r="BG102" s="1" t="s">
        <v>3</v>
      </c>
      <c r="BH102" s="1" t="s">
        <v>3</v>
      </c>
      <c r="BI102" s="1" t="s">
        <v>3</v>
      </c>
      <c r="BJ102" s="1" t="s">
        <v>3</v>
      </c>
      <c r="BK102" s="1" t="s">
        <v>3</v>
      </c>
      <c r="BL102" s="1" t="s">
        <v>3</v>
      </c>
      <c r="BM102" s="1" t="s">
        <v>3</v>
      </c>
      <c r="BN102" s="1" t="s">
        <v>3</v>
      </c>
      <c r="BO102" s="1" t="s">
        <v>3</v>
      </c>
      <c r="BP102" s="1" t="s">
        <v>3</v>
      </c>
      <c r="BQ102" s="1"/>
      <c r="BR102" s="1"/>
      <c r="BS102" s="1"/>
      <c r="BT102" s="1"/>
      <c r="BU102" s="1"/>
      <c r="BV102" s="1"/>
      <c r="BW102" s="1"/>
      <c r="BX102" s="1">
        <v>0</v>
      </c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>
        <v>0</v>
      </c>
    </row>
    <row r="104" spans="1:245" x14ac:dyDescent="0.2">
      <c r="A104" s="2">
        <v>52</v>
      </c>
      <c r="B104" s="2">
        <f t="shared" ref="B104:G104" si="38">B110</f>
        <v>1</v>
      </c>
      <c r="C104" s="2">
        <f t="shared" si="38"/>
        <v>4</v>
      </c>
      <c r="D104" s="2">
        <f t="shared" si="38"/>
        <v>102</v>
      </c>
      <c r="E104" s="2">
        <f t="shared" si="38"/>
        <v>0</v>
      </c>
      <c r="F104" s="2" t="str">
        <f t="shared" si="38"/>
        <v>Новый раздел</v>
      </c>
      <c r="G104" s="2" t="str">
        <f t="shared" si="38"/>
        <v>3.Восстановление антикоррозийного покрытия 1 тонны металлических опор ВЛ 35 кВ</v>
      </c>
      <c r="H104" s="2"/>
      <c r="I104" s="2"/>
      <c r="J104" s="2"/>
      <c r="K104" s="2"/>
      <c r="L104" s="2"/>
      <c r="M104" s="2"/>
      <c r="N104" s="2"/>
      <c r="O104" s="2">
        <f t="shared" ref="O104:AT104" si="39">O110</f>
        <v>3350.63</v>
      </c>
      <c r="P104" s="2">
        <f t="shared" si="39"/>
        <v>0</v>
      </c>
      <c r="Q104" s="2">
        <f t="shared" si="39"/>
        <v>891</v>
      </c>
      <c r="R104" s="2">
        <f t="shared" si="39"/>
        <v>0</v>
      </c>
      <c r="S104" s="2">
        <f t="shared" si="39"/>
        <v>2459.63</v>
      </c>
      <c r="T104" s="2">
        <f t="shared" si="39"/>
        <v>0</v>
      </c>
      <c r="U104" s="2">
        <f t="shared" si="39"/>
        <v>13.09</v>
      </c>
      <c r="V104" s="2">
        <f t="shared" si="39"/>
        <v>0</v>
      </c>
      <c r="W104" s="2">
        <f t="shared" si="39"/>
        <v>0</v>
      </c>
      <c r="X104" s="2">
        <f t="shared" si="39"/>
        <v>4673.3</v>
      </c>
      <c r="Y104" s="2">
        <f t="shared" si="39"/>
        <v>1475.77</v>
      </c>
      <c r="Z104" s="2">
        <f t="shared" si="39"/>
        <v>0</v>
      </c>
      <c r="AA104" s="2">
        <f t="shared" si="39"/>
        <v>0</v>
      </c>
      <c r="AB104" s="2">
        <f t="shared" si="39"/>
        <v>3350.63</v>
      </c>
      <c r="AC104" s="2">
        <f t="shared" si="39"/>
        <v>0</v>
      </c>
      <c r="AD104" s="2">
        <f t="shared" si="39"/>
        <v>891</v>
      </c>
      <c r="AE104" s="2">
        <f t="shared" si="39"/>
        <v>0</v>
      </c>
      <c r="AF104" s="2">
        <f t="shared" si="39"/>
        <v>2459.63</v>
      </c>
      <c r="AG104" s="2">
        <f t="shared" si="39"/>
        <v>0</v>
      </c>
      <c r="AH104" s="2">
        <f t="shared" si="39"/>
        <v>13.09</v>
      </c>
      <c r="AI104" s="2">
        <f t="shared" si="39"/>
        <v>0</v>
      </c>
      <c r="AJ104" s="2">
        <f t="shared" si="39"/>
        <v>0</v>
      </c>
      <c r="AK104" s="2">
        <f t="shared" si="39"/>
        <v>4673.3</v>
      </c>
      <c r="AL104" s="2">
        <f t="shared" si="39"/>
        <v>1475.77</v>
      </c>
      <c r="AM104" s="2">
        <f t="shared" si="39"/>
        <v>0</v>
      </c>
      <c r="AN104" s="2">
        <f t="shared" si="39"/>
        <v>0</v>
      </c>
      <c r="AO104" s="2">
        <f t="shared" si="39"/>
        <v>0</v>
      </c>
      <c r="AP104" s="2">
        <f t="shared" si="39"/>
        <v>0</v>
      </c>
      <c r="AQ104" s="2">
        <f t="shared" si="39"/>
        <v>0</v>
      </c>
      <c r="AR104" s="2">
        <f t="shared" si="39"/>
        <v>9499.7000000000007</v>
      </c>
      <c r="AS104" s="2">
        <f t="shared" si="39"/>
        <v>9499.7000000000007</v>
      </c>
      <c r="AT104" s="2">
        <f t="shared" si="39"/>
        <v>0</v>
      </c>
      <c r="AU104" s="2">
        <f t="shared" ref="AU104:BZ104" si="40">AU110</f>
        <v>0</v>
      </c>
      <c r="AV104" s="2">
        <f t="shared" si="40"/>
        <v>0</v>
      </c>
      <c r="AW104" s="2">
        <f t="shared" si="40"/>
        <v>0</v>
      </c>
      <c r="AX104" s="2">
        <f t="shared" si="40"/>
        <v>0</v>
      </c>
      <c r="AY104" s="2">
        <f t="shared" si="40"/>
        <v>0</v>
      </c>
      <c r="AZ104" s="2">
        <f t="shared" si="40"/>
        <v>0</v>
      </c>
      <c r="BA104" s="2">
        <f t="shared" si="40"/>
        <v>0</v>
      </c>
      <c r="BB104" s="2">
        <f t="shared" si="40"/>
        <v>0</v>
      </c>
      <c r="BC104" s="2">
        <f t="shared" si="40"/>
        <v>0</v>
      </c>
      <c r="BD104" s="2">
        <f t="shared" si="40"/>
        <v>0</v>
      </c>
      <c r="BE104" s="2">
        <f t="shared" si="40"/>
        <v>0</v>
      </c>
      <c r="BF104" s="2">
        <f t="shared" si="40"/>
        <v>0</v>
      </c>
      <c r="BG104" s="2">
        <f t="shared" si="40"/>
        <v>0</v>
      </c>
      <c r="BH104" s="2">
        <f t="shared" si="40"/>
        <v>0</v>
      </c>
      <c r="BI104" s="2">
        <f t="shared" si="40"/>
        <v>0</v>
      </c>
      <c r="BJ104" s="2">
        <f t="shared" si="40"/>
        <v>0</v>
      </c>
      <c r="BK104" s="2">
        <f t="shared" si="40"/>
        <v>0</v>
      </c>
      <c r="BL104" s="2">
        <f t="shared" si="40"/>
        <v>0</v>
      </c>
      <c r="BM104" s="2">
        <f t="shared" si="40"/>
        <v>0</v>
      </c>
      <c r="BN104" s="2">
        <f t="shared" si="40"/>
        <v>0</v>
      </c>
      <c r="BO104" s="2">
        <f t="shared" si="40"/>
        <v>0</v>
      </c>
      <c r="BP104" s="2">
        <f t="shared" si="40"/>
        <v>0</v>
      </c>
      <c r="BQ104" s="2">
        <f t="shared" si="40"/>
        <v>0</v>
      </c>
      <c r="BR104" s="2">
        <f t="shared" si="40"/>
        <v>0</v>
      </c>
      <c r="BS104" s="2">
        <f t="shared" si="40"/>
        <v>0</v>
      </c>
      <c r="BT104" s="2">
        <f t="shared" si="40"/>
        <v>0</v>
      </c>
      <c r="BU104" s="2">
        <f t="shared" si="40"/>
        <v>0</v>
      </c>
      <c r="BV104" s="2">
        <f t="shared" si="40"/>
        <v>0</v>
      </c>
      <c r="BW104" s="2">
        <f t="shared" si="40"/>
        <v>0</v>
      </c>
      <c r="BX104" s="2">
        <f t="shared" si="40"/>
        <v>0</v>
      </c>
      <c r="BY104" s="2">
        <f t="shared" si="40"/>
        <v>0</v>
      </c>
      <c r="BZ104" s="2">
        <f t="shared" si="40"/>
        <v>0</v>
      </c>
      <c r="CA104" s="2">
        <f t="shared" ref="CA104:DF104" si="41">CA110</f>
        <v>9499.7000000000007</v>
      </c>
      <c r="CB104" s="2">
        <f t="shared" si="41"/>
        <v>9499.7000000000007</v>
      </c>
      <c r="CC104" s="2">
        <f t="shared" si="41"/>
        <v>0</v>
      </c>
      <c r="CD104" s="2">
        <f t="shared" si="41"/>
        <v>0</v>
      </c>
      <c r="CE104" s="2">
        <f t="shared" si="41"/>
        <v>0</v>
      </c>
      <c r="CF104" s="2">
        <f t="shared" si="41"/>
        <v>0</v>
      </c>
      <c r="CG104" s="2">
        <f t="shared" si="41"/>
        <v>0</v>
      </c>
      <c r="CH104" s="2">
        <f t="shared" si="41"/>
        <v>0</v>
      </c>
      <c r="CI104" s="2">
        <f t="shared" si="41"/>
        <v>0</v>
      </c>
      <c r="CJ104" s="2">
        <f t="shared" si="41"/>
        <v>0</v>
      </c>
      <c r="CK104" s="2">
        <f t="shared" si="41"/>
        <v>0</v>
      </c>
      <c r="CL104" s="2">
        <f t="shared" si="41"/>
        <v>0</v>
      </c>
      <c r="CM104" s="2">
        <f t="shared" si="41"/>
        <v>0</v>
      </c>
      <c r="CN104" s="2">
        <f t="shared" si="41"/>
        <v>0</v>
      </c>
      <c r="CO104" s="2">
        <f t="shared" si="41"/>
        <v>0</v>
      </c>
      <c r="CP104" s="2">
        <f t="shared" si="41"/>
        <v>0</v>
      </c>
      <c r="CQ104" s="2">
        <f t="shared" si="41"/>
        <v>0</v>
      </c>
      <c r="CR104" s="2">
        <f t="shared" si="41"/>
        <v>0</v>
      </c>
      <c r="CS104" s="2">
        <f t="shared" si="41"/>
        <v>0</v>
      </c>
      <c r="CT104" s="2">
        <f t="shared" si="41"/>
        <v>0</v>
      </c>
      <c r="CU104" s="2">
        <f t="shared" si="41"/>
        <v>0</v>
      </c>
      <c r="CV104" s="2">
        <f t="shared" si="41"/>
        <v>0</v>
      </c>
      <c r="CW104" s="2">
        <f t="shared" si="41"/>
        <v>0</v>
      </c>
      <c r="CX104" s="2">
        <f t="shared" si="41"/>
        <v>0</v>
      </c>
      <c r="CY104" s="2">
        <f t="shared" si="41"/>
        <v>0</v>
      </c>
      <c r="CZ104" s="2">
        <f t="shared" si="41"/>
        <v>0</v>
      </c>
      <c r="DA104" s="2">
        <f t="shared" si="41"/>
        <v>0</v>
      </c>
      <c r="DB104" s="2">
        <f t="shared" si="41"/>
        <v>0</v>
      </c>
      <c r="DC104" s="2">
        <f t="shared" si="41"/>
        <v>0</v>
      </c>
      <c r="DD104" s="2">
        <f t="shared" si="41"/>
        <v>0</v>
      </c>
      <c r="DE104" s="2">
        <f t="shared" si="41"/>
        <v>0</v>
      </c>
      <c r="DF104" s="2">
        <f t="shared" si="41"/>
        <v>0</v>
      </c>
      <c r="DG104" s="3">
        <f t="shared" ref="DG104:EL104" si="42">DG110</f>
        <v>0</v>
      </c>
      <c r="DH104" s="3">
        <f t="shared" si="42"/>
        <v>0</v>
      </c>
      <c r="DI104" s="3">
        <f t="shared" si="42"/>
        <v>0</v>
      </c>
      <c r="DJ104" s="3">
        <f t="shared" si="42"/>
        <v>0</v>
      </c>
      <c r="DK104" s="3">
        <f t="shared" si="42"/>
        <v>0</v>
      </c>
      <c r="DL104" s="3">
        <f t="shared" si="42"/>
        <v>0</v>
      </c>
      <c r="DM104" s="3">
        <f t="shared" si="42"/>
        <v>0</v>
      </c>
      <c r="DN104" s="3">
        <f t="shared" si="42"/>
        <v>0</v>
      </c>
      <c r="DO104" s="3">
        <f t="shared" si="42"/>
        <v>0</v>
      </c>
      <c r="DP104" s="3">
        <f t="shared" si="42"/>
        <v>0</v>
      </c>
      <c r="DQ104" s="3">
        <f t="shared" si="42"/>
        <v>0</v>
      </c>
      <c r="DR104" s="3">
        <f t="shared" si="42"/>
        <v>0</v>
      </c>
      <c r="DS104" s="3">
        <f t="shared" si="42"/>
        <v>0</v>
      </c>
      <c r="DT104" s="3">
        <f t="shared" si="42"/>
        <v>0</v>
      </c>
      <c r="DU104" s="3">
        <f t="shared" si="42"/>
        <v>0</v>
      </c>
      <c r="DV104" s="3">
        <f t="shared" si="42"/>
        <v>0</v>
      </c>
      <c r="DW104" s="3">
        <f t="shared" si="42"/>
        <v>0</v>
      </c>
      <c r="DX104" s="3">
        <f t="shared" si="42"/>
        <v>0</v>
      </c>
      <c r="DY104" s="3">
        <f t="shared" si="42"/>
        <v>0</v>
      </c>
      <c r="DZ104" s="3">
        <f t="shared" si="42"/>
        <v>0</v>
      </c>
      <c r="EA104" s="3">
        <f t="shared" si="42"/>
        <v>0</v>
      </c>
      <c r="EB104" s="3">
        <f t="shared" si="42"/>
        <v>0</v>
      </c>
      <c r="EC104" s="3">
        <f t="shared" si="42"/>
        <v>0</v>
      </c>
      <c r="ED104" s="3">
        <f t="shared" si="42"/>
        <v>0</v>
      </c>
      <c r="EE104" s="3">
        <f t="shared" si="42"/>
        <v>0</v>
      </c>
      <c r="EF104" s="3">
        <f t="shared" si="42"/>
        <v>0</v>
      </c>
      <c r="EG104" s="3">
        <f t="shared" si="42"/>
        <v>0</v>
      </c>
      <c r="EH104" s="3">
        <f t="shared" si="42"/>
        <v>0</v>
      </c>
      <c r="EI104" s="3">
        <f t="shared" si="42"/>
        <v>0</v>
      </c>
      <c r="EJ104" s="3">
        <f t="shared" si="42"/>
        <v>0</v>
      </c>
      <c r="EK104" s="3">
        <f t="shared" si="42"/>
        <v>0</v>
      </c>
      <c r="EL104" s="3">
        <f t="shared" si="42"/>
        <v>0</v>
      </c>
      <c r="EM104" s="3">
        <f t="shared" ref="EM104:FR104" si="43">EM110</f>
        <v>0</v>
      </c>
      <c r="EN104" s="3">
        <f t="shared" si="43"/>
        <v>0</v>
      </c>
      <c r="EO104" s="3">
        <f t="shared" si="43"/>
        <v>0</v>
      </c>
      <c r="EP104" s="3">
        <f t="shared" si="43"/>
        <v>0</v>
      </c>
      <c r="EQ104" s="3">
        <f t="shared" si="43"/>
        <v>0</v>
      </c>
      <c r="ER104" s="3">
        <f t="shared" si="43"/>
        <v>0</v>
      </c>
      <c r="ES104" s="3">
        <f t="shared" si="43"/>
        <v>0</v>
      </c>
      <c r="ET104" s="3">
        <f t="shared" si="43"/>
        <v>0</v>
      </c>
      <c r="EU104" s="3">
        <f t="shared" si="43"/>
        <v>0</v>
      </c>
      <c r="EV104" s="3">
        <f t="shared" si="43"/>
        <v>0</v>
      </c>
      <c r="EW104" s="3">
        <f t="shared" si="43"/>
        <v>0</v>
      </c>
      <c r="EX104" s="3">
        <f t="shared" si="43"/>
        <v>0</v>
      </c>
      <c r="EY104" s="3">
        <f t="shared" si="43"/>
        <v>0</v>
      </c>
      <c r="EZ104" s="3">
        <f t="shared" si="43"/>
        <v>0</v>
      </c>
      <c r="FA104" s="3">
        <f t="shared" si="43"/>
        <v>0</v>
      </c>
      <c r="FB104" s="3">
        <f t="shared" si="43"/>
        <v>0</v>
      </c>
      <c r="FC104" s="3">
        <f t="shared" si="43"/>
        <v>0</v>
      </c>
      <c r="FD104" s="3">
        <f t="shared" si="43"/>
        <v>0</v>
      </c>
      <c r="FE104" s="3">
        <f t="shared" si="43"/>
        <v>0</v>
      </c>
      <c r="FF104" s="3">
        <f t="shared" si="43"/>
        <v>0</v>
      </c>
      <c r="FG104" s="3">
        <f t="shared" si="43"/>
        <v>0</v>
      </c>
      <c r="FH104" s="3">
        <f t="shared" si="43"/>
        <v>0</v>
      </c>
      <c r="FI104" s="3">
        <f t="shared" si="43"/>
        <v>0</v>
      </c>
      <c r="FJ104" s="3">
        <f t="shared" si="43"/>
        <v>0</v>
      </c>
      <c r="FK104" s="3">
        <f t="shared" si="43"/>
        <v>0</v>
      </c>
      <c r="FL104" s="3">
        <f t="shared" si="43"/>
        <v>0</v>
      </c>
      <c r="FM104" s="3">
        <f t="shared" si="43"/>
        <v>0</v>
      </c>
      <c r="FN104" s="3">
        <f t="shared" si="43"/>
        <v>0</v>
      </c>
      <c r="FO104" s="3">
        <f t="shared" si="43"/>
        <v>0</v>
      </c>
      <c r="FP104" s="3">
        <f t="shared" si="43"/>
        <v>0</v>
      </c>
      <c r="FQ104" s="3">
        <f t="shared" si="43"/>
        <v>0</v>
      </c>
      <c r="FR104" s="3">
        <f t="shared" si="43"/>
        <v>0</v>
      </c>
      <c r="FS104" s="3">
        <f t="shared" ref="FS104:GX104" si="44">FS110</f>
        <v>0</v>
      </c>
      <c r="FT104" s="3">
        <f t="shared" si="44"/>
        <v>0</v>
      </c>
      <c r="FU104" s="3">
        <f t="shared" si="44"/>
        <v>0</v>
      </c>
      <c r="FV104" s="3">
        <f t="shared" si="44"/>
        <v>0</v>
      </c>
      <c r="FW104" s="3">
        <f t="shared" si="44"/>
        <v>0</v>
      </c>
      <c r="FX104" s="3">
        <f t="shared" si="44"/>
        <v>0</v>
      </c>
      <c r="FY104" s="3">
        <f t="shared" si="44"/>
        <v>0</v>
      </c>
      <c r="FZ104" s="3">
        <f t="shared" si="44"/>
        <v>0</v>
      </c>
      <c r="GA104" s="3">
        <f t="shared" si="44"/>
        <v>0</v>
      </c>
      <c r="GB104" s="3">
        <f t="shared" si="44"/>
        <v>0</v>
      </c>
      <c r="GC104" s="3">
        <f t="shared" si="44"/>
        <v>0</v>
      </c>
      <c r="GD104" s="3">
        <f t="shared" si="44"/>
        <v>0</v>
      </c>
      <c r="GE104" s="3">
        <f t="shared" si="44"/>
        <v>0</v>
      </c>
      <c r="GF104" s="3">
        <f t="shared" si="44"/>
        <v>0</v>
      </c>
      <c r="GG104" s="3">
        <f t="shared" si="44"/>
        <v>0</v>
      </c>
      <c r="GH104" s="3">
        <f t="shared" si="44"/>
        <v>0</v>
      </c>
      <c r="GI104" s="3">
        <f t="shared" si="44"/>
        <v>0</v>
      </c>
      <c r="GJ104" s="3">
        <f t="shared" si="44"/>
        <v>0</v>
      </c>
      <c r="GK104" s="3">
        <f t="shared" si="44"/>
        <v>0</v>
      </c>
      <c r="GL104" s="3">
        <f t="shared" si="44"/>
        <v>0</v>
      </c>
      <c r="GM104" s="3">
        <f t="shared" si="44"/>
        <v>0</v>
      </c>
      <c r="GN104" s="3">
        <f t="shared" si="44"/>
        <v>0</v>
      </c>
      <c r="GO104" s="3">
        <f t="shared" si="44"/>
        <v>0</v>
      </c>
      <c r="GP104" s="3">
        <f t="shared" si="44"/>
        <v>0</v>
      </c>
      <c r="GQ104" s="3">
        <f t="shared" si="44"/>
        <v>0</v>
      </c>
      <c r="GR104" s="3">
        <f t="shared" si="44"/>
        <v>0</v>
      </c>
      <c r="GS104" s="3">
        <f t="shared" si="44"/>
        <v>0</v>
      </c>
      <c r="GT104" s="3">
        <f t="shared" si="44"/>
        <v>0</v>
      </c>
      <c r="GU104" s="3">
        <f t="shared" si="44"/>
        <v>0</v>
      </c>
      <c r="GV104" s="3">
        <f t="shared" si="44"/>
        <v>0</v>
      </c>
      <c r="GW104" s="3">
        <f t="shared" si="44"/>
        <v>0</v>
      </c>
      <c r="GX104" s="3">
        <f t="shared" si="44"/>
        <v>0</v>
      </c>
    </row>
    <row r="106" spans="1:245" x14ac:dyDescent="0.2">
      <c r="A106">
        <v>17</v>
      </c>
      <c r="B106">
        <v>1</v>
      </c>
      <c r="C106">
        <f>ROW(SmtRes!A35)</f>
        <v>35</v>
      </c>
      <c r="D106">
        <f>ROW(EtalonRes!A35)</f>
        <v>35</v>
      </c>
      <c r="E106" t="s">
        <v>102</v>
      </c>
      <c r="F106" t="s">
        <v>103</v>
      </c>
      <c r="G106" t="s">
        <v>104</v>
      </c>
      <c r="H106" t="s">
        <v>18</v>
      </c>
      <c r="I106">
        <v>1</v>
      </c>
      <c r="J106">
        <v>0</v>
      </c>
      <c r="K106">
        <v>1</v>
      </c>
      <c r="O106">
        <f>ROUND(CP106,2)</f>
        <v>591.29</v>
      </c>
      <c r="P106">
        <f>ROUND(CQ106*I106,2)</f>
        <v>0</v>
      </c>
      <c r="Q106">
        <f>ROUND(CR106*I106,2)</f>
        <v>157.24</v>
      </c>
      <c r="R106">
        <f>ROUND(CS106*I106,2)</f>
        <v>0</v>
      </c>
      <c r="S106">
        <f>ROUND(CT106*I106,2)</f>
        <v>434.05</v>
      </c>
      <c r="T106">
        <f>ROUND(CU106*I106,2)</f>
        <v>0</v>
      </c>
      <c r="U106">
        <f>CV106*I106</f>
        <v>2.31</v>
      </c>
      <c r="V106">
        <f>CW106*I106</f>
        <v>0</v>
      </c>
      <c r="W106">
        <f>ROUND(CX106*I106,2)</f>
        <v>0</v>
      </c>
      <c r="X106">
        <f t="shared" ref="X106:Y108" si="45">ROUND(CY106,2)</f>
        <v>824.7</v>
      </c>
      <c r="Y106">
        <f t="shared" si="45"/>
        <v>260.43</v>
      </c>
      <c r="AA106">
        <v>348328740</v>
      </c>
      <c r="AB106">
        <f>ROUND((AC106+AD106+AF106),6)</f>
        <v>377.13860399999999</v>
      </c>
      <c r="AC106">
        <f>ROUND(((ES106*0)),6)</f>
        <v>0</v>
      </c>
      <c r="AD106">
        <f>ROUND(((((ET106*0.7572))-((EU106*0.7572)))+AE106),6)</f>
        <v>102.926196</v>
      </c>
      <c r="AE106">
        <f t="shared" ref="AE106:AF108" si="46">ROUND(((EU106*0.7572)),6)</f>
        <v>0</v>
      </c>
      <c r="AF106">
        <f t="shared" si="46"/>
        <v>274.21240799999998</v>
      </c>
      <c r="AG106">
        <f>ROUND((AP106),6)</f>
        <v>0</v>
      </c>
      <c r="AH106">
        <f>(EW106)</f>
        <v>2.31</v>
      </c>
      <c r="AI106">
        <f>((EX106*0.7572))</f>
        <v>0</v>
      </c>
      <c r="AJ106">
        <f>(AS106)</f>
        <v>0</v>
      </c>
      <c r="AK106">
        <v>545.57000000000005</v>
      </c>
      <c r="AL106">
        <v>47.5</v>
      </c>
      <c r="AM106">
        <v>135.93</v>
      </c>
      <c r="AN106">
        <v>0</v>
      </c>
      <c r="AO106">
        <v>362.14</v>
      </c>
      <c r="AP106">
        <v>0</v>
      </c>
      <c r="AQ106">
        <v>2.31</v>
      </c>
      <c r="AR106">
        <v>0</v>
      </c>
      <c r="AS106">
        <v>0</v>
      </c>
      <c r="AT106">
        <v>190</v>
      </c>
      <c r="AU106">
        <v>60</v>
      </c>
      <c r="AV106">
        <v>1</v>
      </c>
      <c r="AW106">
        <v>1</v>
      </c>
      <c r="AZ106">
        <v>1</v>
      </c>
      <c r="BA106">
        <v>1.5829</v>
      </c>
      <c r="BB106">
        <v>1.5277000000000001</v>
      </c>
      <c r="BC106">
        <v>1.5277000000000001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105</v>
      </c>
      <c r="BM106">
        <v>350001</v>
      </c>
      <c r="BN106">
        <v>0</v>
      </c>
      <c r="BO106" t="s">
        <v>3</v>
      </c>
      <c r="BP106">
        <v>0</v>
      </c>
      <c r="BQ106">
        <v>1</v>
      </c>
      <c r="BR106">
        <v>0</v>
      </c>
      <c r="BS106">
        <v>1.5829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190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(P106+Q106+S106)</f>
        <v>591.29</v>
      </c>
      <c r="CQ106">
        <f>AC106*BC106</f>
        <v>0</v>
      </c>
      <c r="CR106">
        <f>AD106*BB106</f>
        <v>157.24034962920001</v>
      </c>
      <c r="CS106">
        <f>AE106*BS106</f>
        <v>0</v>
      </c>
      <c r="CT106">
        <f>AF106*BA106</f>
        <v>434.05082062319997</v>
      </c>
      <c r="CU106">
        <f t="shared" ref="CU106:CX108" si="47">AG106</f>
        <v>0</v>
      </c>
      <c r="CV106">
        <f t="shared" si="47"/>
        <v>2.31</v>
      </c>
      <c r="CW106">
        <f t="shared" si="47"/>
        <v>0</v>
      </c>
      <c r="CX106">
        <f t="shared" si="47"/>
        <v>0</v>
      </c>
      <c r="CY106">
        <f>(((S106+R106)*AT106)/100)</f>
        <v>824.69500000000005</v>
      </c>
      <c r="CZ106">
        <f>(((S106+R106)*AU106)/100)</f>
        <v>260.43</v>
      </c>
      <c r="DC106" t="s">
        <v>3</v>
      </c>
      <c r="DD106" t="s">
        <v>20</v>
      </c>
      <c r="DE106" t="s">
        <v>92</v>
      </c>
      <c r="DF106" t="s">
        <v>92</v>
      </c>
      <c r="DG106" t="s">
        <v>92</v>
      </c>
      <c r="DH106" t="s">
        <v>3</v>
      </c>
      <c r="DI106" t="s">
        <v>3</v>
      </c>
      <c r="DJ106" t="s">
        <v>92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18</v>
      </c>
      <c r="DW106" t="s">
        <v>18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341403721</v>
      </c>
      <c r="EF106">
        <v>1</v>
      </c>
      <c r="EG106" t="s">
        <v>22</v>
      </c>
      <c r="EH106">
        <v>0</v>
      </c>
      <c r="EI106" t="s">
        <v>3</v>
      </c>
      <c r="EJ106">
        <v>1</v>
      </c>
      <c r="EK106">
        <v>350001</v>
      </c>
      <c r="EL106" t="s">
        <v>23</v>
      </c>
      <c r="EM106" t="s">
        <v>24</v>
      </c>
      <c r="EO106" t="s">
        <v>3</v>
      </c>
      <c r="EQ106">
        <v>131072</v>
      </c>
      <c r="ER106">
        <v>545.57000000000005</v>
      </c>
      <c r="ES106">
        <v>47.5</v>
      </c>
      <c r="ET106">
        <v>135.93</v>
      </c>
      <c r="EU106">
        <v>0</v>
      </c>
      <c r="EV106">
        <v>362.14</v>
      </c>
      <c r="EW106">
        <v>2.31</v>
      </c>
      <c r="EX106">
        <v>0</v>
      </c>
      <c r="EY106">
        <v>0</v>
      </c>
      <c r="FQ106">
        <v>0</v>
      </c>
      <c r="FR106">
        <f>ROUND(IF(BI106=3,GM106,0),2)</f>
        <v>0</v>
      </c>
      <c r="FS106">
        <v>0</v>
      </c>
      <c r="FX106">
        <v>190</v>
      </c>
      <c r="FY106">
        <v>60</v>
      </c>
      <c r="GA106" t="s">
        <v>3</v>
      </c>
      <c r="GD106">
        <v>1</v>
      </c>
      <c r="GF106">
        <v>-699392668</v>
      </c>
      <c r="GG106">
        <v>2</v>
      </c>
      <c r="GH106">
        <v>1</v>
      </c>
      <c r="GI106">
        <v>3</v>
      </c>
      <c r="GJ106">
        <v>0</v>
      </c>
      <c r="GK106">
        <v>0</v>
      </c>
      <c r="GL106">
        <f>ROUND(IF(AND(BH106=3,BI106=3,FS106&lt;&gt;0),P106,0),2)</f>
        <v>0</v>
      </c>
      <c r="GM106">
        <f>ROUND(O106+X106+Y106,2)+GX106</f>
        <v>1676.42</v>
      </c>
      <c r="GN106">
        <f>IF(OR(BI106=0,BI106=1),GM106-GX106,0)</f>
        <v>1676.42</v>
      </c>
      <c r="GO106">
        <f>IF(BI106=2,GM106-GX106,0)</f>
        <v>0</v>
      </c>
      <c r="GP106">
        <f>IF(BI106=4,GM106-GX106,0)</f>
        <v>0</v>
      </c>
      <c r="GR106">
        <v>0</v>
      </c>
      <c r="GS106">
        <v>3</v>
      </c>
      <c r="GT106">
        <v>0</v>
      </c>
      <c r="GU106" t="s">
        <v>3</v>
      </c>
      <c r="GV106">
        <f>ROUND((GT106),6)</f>
        <v>0</v>
      </c>
      <c r="GW106">
        <v>1</v>
      </c>
      <c r="GX106">
        <f>ROUND(HC106*I106,2)</f>
        <v>0</v>
      </c>
      <c r="HA106">
        <v>0</v>
      </c>
      <c r="HB106">
        <v>0</v>
      </c>
      <c r="HC106">
        <f>GV106*GW106</f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45" x14ac:dyDescent="0.2">
      <c r="A107">
        <v>17</v>
      </c>
      <c r="B107">
        <v>1</v>
      </c>
      <c r="C107">
        <f>ROW(SmtRes!A39)</f>
        <v>39</v>
      </c>
      <c r="D107">
        <f>ROW(EtalonRes!A39)</f>
        <v>39</v>
      </c>
      <c r="E107" t="s">
        <v>106</v>
      </c>
      <c r="F107" t="s">
        <v>107</v>
      </c>
      <c r="G107" t="s">
        <v>108</v>
      </c>
      <c r="H107" t="s">
        <v>18</v>
      </c>
      <c r="I107">
        <v>1</v>
      </c>
      <c r="J107">
        <v>0</v>
      </c>
      <c r="K107">
        <v>1</v>
      </c>
      <c r="O107">
        <f>ROUND(CP107,2)</f>
        <v>1379.67</v>
      </c>
      <c r="P107">
        <f>ROUND(CQ107*I107,2)</f>
        <v>0</v>
      </c>
      <c r="Q107">
        <f>ROUND(CR107*I107,2)</f>
        <v>366.88</v>
      </c>
      <c r="R107">
        <f>ROUND(CS107*I107,2)</f>
        <v>0</v>
      </c>
      <c r="S107">
        <f>ROUND(CT107*I107,2)</f>
        <v>1012.79</v>
      </c>
      <c r="T107">
        <f>ROUND(CU107*I107,2)</f>
        <v>0</v>
      </c>
      <c r="U107">
        <f>CV107*I107</f>
        <v>5.39</v>
      </c>
      <c r="V107">
        <f>CW107*I107</f>
        <v>0</v>
      </c>
      <c r="W107">
        <f>ROUND(CX107*I107,2)</f>
        <v>0</v>
      </c>
      <c r="X107">
        <f t="shared" si="45"/>
        <v>1924.3</v>
      </c>
      <c r="Y107">
        <f t="shared" si="45"/>
        <v>607.66999999999996</v>
      </c>
      <c r="AA107">
        <v>348328740</v>
      </c>
      <c r="AB107">
        <f>ROUND((AC107+AD107+AF107),6)</f>
        <v>879.98755200000005</v>
      </c>
      <c r="AC107">
        <f>ROUND(((ES107*0)),6)</f>
        <v>0</v>
      </c>
      <c r="AD107">
        <f>ROUND(((((ET107*0.7572))-((EU107*0.7572)))+AE107),6)</f>
        <v>240.15355199999999</v>
      </c>
      <c r="AE107">
        <f t="shared" si="46"/>
        <v>0</v>
      </c>
      <c r="AF107">
        <f t="shared" si="46"/>
        <v>639.83399999999995</v>
      </c>
      <c r="AG107">
        <f>ROUND((AP107),6)</f>
        <v>0</v>
      </c>
      <c r="AH107">
        <f>(EW107)</f>
        <v>5.39</v>
      </c>
      <c r="AI107">
        <f>((EX107*0.7572))</f>
        <v>0</v>
      </c>
      <c r="AJ107">
        <f>(AS107)</f>
        <v>0</v>
      </c>
      <c r="AK107">
        <v>2005.19</v>
      </c>
      <c r="AL107">
        <v>843.03</v>
      </c>
      <c r="AM107">
        <v>317.16000000000003</v>
      </c>
      <c r="AN107">
        <v>0</v>
      </c>
      <c r="AO107">
        <v>845</v>
      </c>
      <c r="AP107">
        <v>0</v>
      </c>
      <c r="AQ107">
        <v>5.39</v>
      </c>
      <c r="AR107">
        <v>0</v>
      </c>
      <c r="AS107">
        <v>0</v>
      </c>
      <c r="AT107">
        <v>190</v>
      </c>
      <c r="AU107">
        <v>60</v>
      </c>
      <c r="AV107">
        <v>1</v>
      </c>
      <c r="AW107">
        <v>1</v>
      </c>
      <c r="AZ107">
        <v>1</v>
      </c>
      <c r="BA107">
        <v>1.5829</v>
      </c>
      <c r="BB107">
        <v>1.5277000000000001</v>
      </c>
      <c r="BC107">
        <v>1.5277000000000001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109</v>
      </c>
      <c r="BM107">
        <v>350001</v>
      </c>
      <c r="BN107">
        <v>0</v>
      </c>
      <c r="BO107" t="s">
        <v>3</v>
      </c>
      <c r="BP107">
        <v>0</v>
      </c>
      <c r="BQ107">
        <v>1</v>
      </c>
      <c r="BR107">
        <v>0</v>
      </c>
      <c r="BS107">
        <v>1.5829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190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(P107+Q107+S107)</f>
        <v>1379.67</v>
      </c>
      <c r="CQ107">
        <f>AC107*BC107</f>
        <v>0</v>
      </c>
      <c r="CR107">
        <f>AD107*BB107</f>
        <v>366.88258139039999</v>
      </c>
      <c r="CS107">
        <f>AE107*BS107</f>
        <v>0</v>
      </c>
      <c r="CT107">
        <f>AF107*BA107</f>
        <v>1012.7932385999999</v>
      </c>
      <c r="CU107">
        <f t="shared" si="47"/>
        <v>0</v>
      </c>
      <c r="CV107">
        <f t="shared" si="47"/>
        <v>5.39</v>
      </c>
      <c r="CW107">
        <f t="shared" si="47"/>
        <v>0</v>
      </c>
      <c r="CX107">
        <f t="shared" si="47"/>
        <v>0</v>
      </c>
      <c r="CY107">
        <f>(((S107+R107)*AT107)/100)</f>
        <v>1924.3010000000002</v>
      </c>
      <c r="CZ107">
        <f>(((S107+R107)*AU107)/100)</f>
        <v>607.67399999999998</v>
      </c>
      <c r="DC107" t="s">
        <v>3</v>
      </c>
      <c r="DD107" t="s">
        <v>20</v>
      </c>
      <c r="DE107" t="s">
        <v>92</v>
      </c>
      <c r="DF107" t="s">
        <v>92</v>
      </c>
      <c r="DG107" t="s">
        <v>92</v>
      </c>
      <c r="DH107" t="s">
        <v>3</v>
      </c>
      <c r="DI107" t="s">
        <v>3</v>
      </c>
      <c r="DJ107" t="s">
        <v>92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1009</v>
      </c>
      <c r="DV107" t="s">
        <v>18</v>
      </c>
      <c r="DW107" t="s">
        <v>18</v>
      </c>
      <c r="DX107">
        <v>1000</v>
      </c>
      <c r="DZ107" t="s">
        <v>3</v>
      </c>
      <c r="EA107" t="s">
        <v>3</v>
      </c>
      <c r="EB107" t="s">
        <v>3</v>
      </c>
      <c r="EC107" t="s">
        <v>3</v>
      </c>
      <c r="EE107">
        <v>341403721</v>
      </c>
      <c r="EF107">
        <v>1</v>
      </c>
      <c r="EG107" t="s">
        <v>22</v>
      </c>
      <c r="EH107">
        <v>0</v>
      </c>
      <c r="EI107" t="s">
        <v>3</v>
      </c>
      <c r="EJ107">
        <v>1</v>
      </c>
      <c r="EK107">
        <v>350001</v>
      </c>
      <c r="EL107" t="s">
        <v>23</v>
      </c>
      <c r="EM107" t="s">
        <v>24</v>
      </c>
      <c r="EO107" t="s">
        <v>3</v>
      </c>
      <c r="EQ107">
        <v>131072</v>
      </c>
      <c r="ER107">
        <v>2005.19</v>
      </c>
      <c r="ES107">
        <v>843.03</v>
      </c>
      <c r="ET107">
        <v>317.16000000000003</v>
      </c>
      <c r="EU107">
        <v>0</v>
      </c>
      <c r="EV107">
        <v>845</v>
      </c>
      <c r="EW107">
        <v>5.39</v>
      </c>
      <c r="EX107">
        <v>0</v>
      </c>
      <c r="EY107">
        <v>0</v>
      </c>
      <c r="FQ107">
        <v>0</v>
      </c>
      <c r="FR107">
        <f>ROUND(IF(BI107=3,GM107,0),2)</f>
        <v>0</v>
      </c>
      <c r="FS107">
        <v>0</v>
      </c>
      <c r="FX107">
        <v>190</v>
      </c>
      <c r="FY107">
        <v>60</v>
      </c>
      <c r="GA107" t="s">
        <v>3</v>
      </c>
      <c r="GD107">
        <v>1</v>
      </c>
      <c r="GF107">
        <v>-1769395149</v>
      </c>
      <c r="GG107">
        <v>2</v>
      </c>
      <c r="GH107">
        <v>1</v>
      </c>
      <c r="GI107">
        <v>3</v>
      </c>
      <c r="GJ107">
        <v>0</v>
      </c>
      <c r="GK107">
        <v>0</v>
      </c>
      <c r="GL107">
        <f>ROUND(IF(AND(BH107=3,BI107=3,FS107&lt;&gt;0),P107,0),2)</f>
        <v>0</v>
      </c>
      <c r="GM107">
        <f>ROUND(O107+X107+Y107,2)+GX107</f>
        <v>3911.64</v>
      </c>
      <c r="GN107">
        <f>IF(OR(BI107=0,BI107=1),GM107-GX107,0)</f>
        <v>3911.64</v>
      </c>
      <c r="GO107">
        <f>IF(BI107=2,GM107-GX107,0)</f>
        <v>0</v>
      </c>
      <c r="GP107">
        <f>IF(BI107=4,GM107-GX107,0)</f>
        <v>0</v>
      </c>
      <c r="GR107">
        <v>0</v>
      </c>
      <c r="GS107">
        <v>3</v>
      </c>
      <c r="GT107">
        <v>0</v>
      </c>
      <c r="GU107" t="s">
        <v>3</v>
      </c>
      <c r="GV107">
        <f>ROUND((GT107),6)</f>
        <v>0</v>
      </c>
      <c r="GW107">
        <v>1</v>
      </c>
      <c r="GX107">
        <f>ROUND(HC107*I107,2)</f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IK107">
        <v>0</v>
      </c>
    </row>
    <row r="108" spans="1:245" x14ac:dyDescent="0.2">
      <c r="A108">
        <v>17</v>
      </c>
      <c r="B108">
        <v>1</v>
      </c>
      <c r="C108">
        <f>ROW(SmtRes!A45)</f>
        <v>45</v>
      </c>
      <c r="D108">
        <f>ROW(EtalonRes!A45)</f>
        <v>45</v>
      </c>
      <c r="E108" t="s">
        <v>110</v>
      </c>
      <c r="F108" t="s">
        <v>111</v>
      </c>
      <c r="G108" t="s">
        <v>112</v>
      </c>
      <c r="H108" t="s">
        <v>18</v>
      </c>
      <c r="I108">
        <v>1</v>
      </c>
      <c r="J108">
        <v>0</v>
      </c>
      <c r="K108">
        <v>1</v>
      </c>
      <c r="O108">
        <f>ROUND(CP108,2)</f>
        <v>1379.67</v>
      </c>
      <c r="P108">
        <f>ROUND(CQ108*I108,2)</f>
        <v>0</v>
      </c>
      <c r="Q108">
        <f>ROUND(CR108*I108,2)</f>
        <v>366.88</v>
      </c>
      <c r="R108">
        <f>ROUND(CS108*I108,2)</f>
        <v>0</v>
      </c>
      <c r="S108">
        <f>ROUND(CT108*I108,2)</f>
        <v>1012.79</v>
      </c>
      <c r="T108">
        <f>ROUND(CU108*I108,2)</f>
        <v>0</v>
      </c>
      <c r="U108">
        <f>CV108*I108</f>
        <v>5.39</v>
      </c>
      <c r="V108">
        <f>CW108*I108</f>
        <v>0</v>
      </c>
      <c r="W108">
        <f>ROUND(CX108*I108,2)</f>
        <v>0</v>
      </c>
      <c r="X108">
        <f t="shared" si="45"/>
        <v>1924.3</v>
      </c>
      <c r="Y108">
        <f t="shared" si="45"/>
        <v>607.66999999999996</v>
      </c>
      <c r="AA108">
        <v>348328740</v>
      </c>
      <c r="AB108">
        <f>ROUND((AC108+AD108+AF108),6)</f>
        <v>879.98755200000005</v>
      </c>
      <c r="AC108">
        <f>ROUND(((ES108*0)),6)</f>
        <v>0</v>
      </c>
      <c r="AD108">
        <f>ROUND(((((ET108*0.7572))-((EU108*0.7572)))+AE108),6)</f>
        <v>240.15355199999999</v>
      </c>
      <c r="AE108">
        <f t="shared" si="46"/>
        <v>0</v>
      </c>
      <c r="AF108">
        <f t="shared" si="46"/>
        <v>639.83399999999995</v>
      </c>
      <c r="AG108">
        <f>ROUND((AP108),6)</f>
        <v>0</v>
      </c>
      <c r="AH108">
        <f>(EW108)</f>
        <v>5.39</v>
      </c>
      <c r="AI108">
        <f>((EX108*0.7572))</f>
        <v>0</v>
      </c>
      <c r="AJ108">
        <f>(AS108)</f>
        <v>0</v>
      </c>
      <c r="AK108">
        <v>2131.44</v>
      </c>
      <c r="AL108">
        <v>969.28</v>
      </c>
      <c r="AM108">
        <v>317.16000000000003</v>
      </c>
      <c r="AN108">
        <v>0</v>
      </c>
      <c r="AO108">
        <v>845</v>
      </c>
      <c r="AP108">
        <v>0</v>
      </c>
      <c r="AQ108">
        <v>5.39</v>
      </c>
      <c r="AR108">
        <v>0</v>
      </c>
      <c r="AS108">
        <v>0</v>
      </c>
      <c r="AT108">
        <v>190</v>
      </c>
      <c r="AU108">
        <v>60</v>
      </c>
      <c r="AV108">
        <v>1</v>
      </c>
      <c r="AW108">
        <v>1</v>
      </c>
      <c r="AZ108">
        <v>1</v>
      </c>
      <c r="BA108">
        <v>1.5829</v>
      </c>
      <c r="BB108">
        <v>1.5277000000000001</v>
      </c>
      <c r="BC108">
        <v>1.5277000000000001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113</v>
      </c>
      <c r="BM108">
        <v>350001</v>
      </c>
      <c r="BN108">
        <v>0</v>
      </c>
      <c r="BO108" t="s">
        <v>3</v>
      </c>
      <c r="BP108">
        <v>0</v>
      </c>
      <c r="BQ108">
        <v>1</v>
      </c>
      <c r="BR108">
        <v>0</v>
      </c>
      <c r="BS108">
        <v>1.5829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190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>(P108+Q108+S108)</f>
        <v>1379.67</v>
      </c>
      <c r="CQ108">
        <f>AC108*BC108</f>
        <v>0</v>
      </c>
      <c r="CR108">
        <f>AD108*BB108</f>
        <v>366.88258139039999</v>
      </c>
      <c r="CS108">
        <f>AE108*BS108</f>
        <v>0</v>
      </c>
      <c r="CT108">
        <f>AF108*BA108</f>
        <v>1012.7932385999999</v>
      </c>
      <c r="CU108">
        <f t="shared" si="47"/>
        <v>0</v>
      </c>
      <c r="CV108">
        <f t="shared" si="47"/>
        <v>5.39</v>
      </c>
      <c r="CW108">
        <f t="shared" si="47"/>
        <v>0</v>
      </c>
      <c r="CX108">
        <f t="shared" si="47"/>
        <v>0</v>
      </c>
      <c r="CY108">
        <f>(((S108+R108)*AT108)/100)</f>
        <v>1924.3010000000002</v>
      </c>
      <c r="CZ108">
        <f>(((S108+R108)*AU108)/100)</f>
        <v>607.67399999999998</v>
      </c>
      <c r="DC108" t="s">
        <v>3</v>
      </c>
      <c r="DD108" t="s">
        <v>20</v>
      </c>
      <c r="DE108" t="s">
        <v>92</v>
      </c>
      <c r="DF108" t="s">
        <v>92</v>
      </c>
      <c r="DG108" t="s">
        <v>92</v>
      </c>
      <c r="DH108" t="s">
        <v>3</v>
      </c>
      <c r="DI108" t="s">
        <v>3</v>
      </c>
      <c r="DJ108" t="s">
        <v>92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1009</v>
      </c>
      <c r="DV108" t="s">
        <v>18</v>
      </c>
      <c r="DW108" t="s">
        <v>18</v>
      </c>
      <c r="DX108">
        <v>1000</v>
      </c>
      <c r="DZ108" t="s">
        <v>3</v>
      </c>
      <c r="EA108" t="s">
        <v>3</v>
      </c>
      <c r="EB108" t="s">
        <v>3</v>
      </c>
      <c r="EC108" t="s">
        <v>3</v>
      </c>
      <c r="EE108">
        <v>341403721</v>
      </c>
      <c r="EF108">
        <v>1</v>
      </c>
      <c r="EG108" t="s">
        <v>22</v>
      </c>
      <c r="EH108">
        <v>0</v>
      </c>
      <c r="EI108" t="s">
        <v>3</v>
      </c>
      <c r="EJ108">
        <v>1</v>
      </c>
      <c r="EK108">
        <v>350001</v>
      </c>
      <c r="EL108" t="s">
        <v>23</v>
      </c>
      <c r="EM108" t="s">
        <v>24</v>
      </c>
      <c r="EO108" t="s">
        <v>3</v>
      </c>
      <c r="EQ108">
        <v>131072</v>
      </c>
      <c r="ER108">
        <v>2131.44</v>
      </c>
      <c r="ES108">
        <v>969.28</v>
      </c>
      <c r="ET108">
        <v>317.16000000000003</v>
      </c>
      <c r="EU108">
        <v>0</v>
      </c>
      <c r="EV108">
        <v>845</v>
      </c>
      <c r="EW108">
        <v>5.39</v>
      </c>
      <c r="EX108">
        <v>0</v>
      </c>
      <c r="EY108">
        <v>0</v>
      </c>
      <c r="FQ108">
        <v>0</v>
      </c>
      <c r="FR108">
        <f>ROUND(IF(BI108=3,GM108,0),2)</f>
        <v>0</v>
      </c>
      <c r="FS108">
        <v>0</v>
      </c>
      <c r="FX108">
        <v>190</v>
      </c>
      <c r="FY108">
        <v>60</v>
      </c>
      <c r="GA108" t="s">
        <v>3</v>
      </c>
      <c r="GD108">
        <v>1</v>
      </c>
      <c r="GF108">
        <v>1117509839</v>
      </c>
      <c r="GG108">
        <v>2</v>
      </c>
      <c r="GH108">
        <v>1</v>
      </c>
      <c r="GI108">
        <v>3</v>
      </c>
      <c r="GJ108">
        <v>0</v>
      </c>
      <c r="GK108">
        <v>0</v>
      </c>
      <c r="GL108">
        <f>ROUND(IF(AND(BH108=3,BI108=3,FS108&lt;&gt;0),P108,0),2)</f>
        <v>0</v>
      </c>
      <c r="GM108">
        <f>ROUND(O108+X108+Y108,2)+GX108</f>
        <v>3911.64</v>
      </c>
      <c r="GN108">
        <f>IF(OR(BI108=0,BI108=1),GM108-GX108,0)</f>
        <v>3911.64</v>
      </c>
      <c r="GO108">
        <f>IF(BI108=2,GM108-GX108,0)</f>
        <v>0</v>
      </c>
      <c r="GP108">
        <f>IF(BI108=4,GM108-GX108,0)</f>
        <v>0</v>
      </c>
      <c r="GR108">
        <v>0</v>
      </c>
      <c r="GS108">
        <v>3</v>
      </c>
      <c r="GT108">
        <v>0</v>
      </c>
      <c r="GU108" t="s">
        <v>3</v>
      </c>
      <c r="GV108">
        <f>ROUND((GT108),6)</f>
        <v>0</v>
      </c>
      <c r="GW108">
        <v>1</v>
      </c>
      <c r="GX108">
        <f>ROUND(HC108*I108,2)</f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10" spans="1:245" x14ac:dyDescent="0.2">
      <c r="A110" s="2">
        <v>51</v>
      </c>
      <c r="B110" s="2">
        <f>B102</f>
        <v>1</v>
      </c>
      <c r="C110" s="2">
        <f>A102</f>
        <v>4</v>
      </c>
      <c r="D110" s="2">
        <f>ROW(A102)</f>
        <v>102</v>
      </c>
      <c r="E110" s="2"/>
      <c r="F110" s="2" t="str">
        <f>IF(F102&lt;&gt;"",F102,"")</f>
        <v>Новый раздел</v>
      </c>
      <c r="G110" s="2" t="str">
        <f>IF(G102&lt;&gt;"",G102,"")</f>
        <v>3.Восстановление антикоррозийного покрытия 1 тонны металлических опор ВЛ 35 кВ</v>
      </c>
      <c r="H110" s="2">
        <v>0</v>
      </c>
      <c r="I110" s="2"/>
      <c r="J110" s="2"/>
      <c r="K110" s="2"/>
      <c r="L110" s="2"/>
      <c r="M110" s="2"/>
      <c r="N110" s="2"/>
      <c r="O110" s="2">
        <f t="shared" ref="O110:T110" si="48">ROUND(AB110,2)</f>
        <v>3350.63</v>
      </c>
      <c r="P110" s="2">
        <f t="shared" si="48"/>
        <v>0</v>
      </c>
      <c r="Q110" s="2">
        <f t="shared" si="48"/>
        <v>891</v>
      </c>
      <c r="R110" s="2">
        <f t="shared" si="48"/>
        <v>0</v>
      </c>
      <c r="S110" s="2">
        <f t="shared" si="48"/>
        <v>2459.63</v>
      </c>
      <c r="T110" s="2">
        <f t="shared" si="48"/>
        <v>0</v>
      </c>
      <c r="U110" s="2">
        <f>AH110</f>
        <v>13.09</v>
      </c>
      <c r="V110" s="2">
        <f>AI110</f>
        <v>0</v>
      </c>
      <c r="W110" s="2">
        <f>ROUND(AJ110,2)</f>
        <v>0</v>
      </c>
      <c r="X110" s="2">
        <f>ROUND(AK110,2)</f>
        <v>4673.3</v>
      </c>
      <c r="Y110" s="2">
        <f>ROUND(AL110,2)</f>
        <v>1475.77</v>
      </c>
      <c r="Z110" s="2"/>
      <c r="AA110" s="2"/>
      <c r="AB110" s="2">
        <f>ROUND(SUMIF(AA106:AA108,"=348328740",O106:O108),2)</f>
        <v>3350.63</v>
      </c>
      <c r="AC110" s="2">
        <f>ROUND(SUMIF(AA106:AA108,"=348328740",P106:P108),2)</f>
        <v>0</v>
      </c>
      <c r="AD110" s="2">
        <f>ROUND(SUMIF(AA106:AA108,"=348328740",Q106:Q108),2)</f>
        <v>891</v>
      </c>
      <c r="AE110" s="2">
        <f>ROUND(SUMIF(AA106:AA108,"=348328740",R106:R108),2)</f>
        <v>0</v>
      </c>
      <c r="AF110" s="2">
        <f>ROUND(SUMIF(AA106:AA108,"=348328740",S106:S108),2)</f>
        <v>2459.63</v>
      </c>
      <c r="AG110" s="2">
        <f>ROUND(SUMIF(AA106:AA108,"=348328740",T106:T108),2)</f>
        <v>0</v>
      </c>
      <c r="AH110" s="2">
        <f>SUMIF(AA106:AA108,"=348328740",U106:U108)</f>
        <v>13.09</v>
      </c>
      <c r="AI110" s="2">
        <f>SUMIF(AA106:AA108,"=348328740",V106:V108)</f>
        <v>0</v>
      </c>
      <c r="AJ110" s="2">
        <f>ROUND(SUMIF(AA106:AA108,"=348328740",W106:W108),2)</f>
        <v>0</v>
      </c>
      <c r="AK110" s="2">
        <f>ROUND(SUMIF(AA106:AA108,"=348328740",X106:X108),2)</f>
        <v>4673.3</v>
      </c>
      <c r="AL110" s="2">
        <f>ROUND(SUMIF(AA106:AA108,"=348328740",Y106:Y108),2)</f>
        <v>1475.77</v>
      </c>
      <c r="AM110" s="2"/>
      <c r="AN110" s="2"/>
      <c r="AO110" s="2">
        <f t="shared" ref="AO110:BD110" si="49">ROUND(BX110,2)</f>
        <v>0</v>
      </c>
      <c r="AP110" s="2">
        <f t="shared" si="49"/>
        <v>0</v>
      </c>
      <c r="AQ110" s="2">
        <f t="shared" si="49"/>
        <v>0</v>
      </c>
      <c r="AR110" s="2">
        <f t="shared" si="49"/>
        <v>9499.7000000000007</v>
      </c>
      <c r="AS110" s="2">
        <f t="shared" si="49"/>
        <v>9499.7000000000007</v>
      </c>
      <c r="AT110" s="2">
        <f t="shared" si="49"/>
        <v>0</v>
      </c>
      <c r="AU110" s="2">
        <f t="shared" si="49"/>
        <v>0</v>
      </c>
      <c r="AV110" s="2">
        <f t="shared" si="49"/>
        <v>0</v>
      </c>
      <c r="AW110" s="2">
        <f t="shared" si="49"/>
        <v>0</v>
      </c>
      <c r="AX110" s="2">
        <f t="shared" si="49"/>
        <v>0</v>
      </c>
      <c r="AY110" s="2">
        <f t="shared" si="49"/>
        <v>0</v>
      </c>
      <c r="AZ110" s="2">
        <f t="shared" si="49"/>
        <v>0</v>
      </c>
      <c r="BA110" s="2">
        <f t="shared" si="49"/>
        <v>0</v>
      </c>
      <c r="BB110" s="2">
        <f t="shared" si="49"/>
        <v>0</v>
      </c>
      <c r="BC110" s="2">
        <f t="shared" si="49"/>
        <v>0</v>
      </c>
      <c r="BD110" s="2">
        <f t="shared" si="49"/>
        <v>0</v>
      </c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>
        <f>ROUND(SUMIF(AA106:AA108,"=348328740",FQ106:FQ108),2)</f>
        <v>0</v>
      </c>
      <c r="BY110" s="2">
        <f>ROUND(SUMIF(AA106:AA108,"=348328740",FR106:FR108),2)</f>
        <v>0</v>
      </c>
      <c r="BZ110" s="2">
        <f>ROUND(SUMIF(AA106:AA108,"=348328740",GL106:GL108),2)</f>
        <v>0</v>
      </c>
      <c r="CA110" s="2">
        <f>ROUND(SUMIF(AA106:AA108,"=348328740",GM106:GM108),2)</f>
        <v>9499.7000000000007</v>
      </c>
      <c r="CB110" s="2">
        <f>ROUND(SUMIF(AA106:AA108,"=348328740",GN106:GN108),2)</f>
        <v>9499.7000000000007</v>
      </c>
      <c r="CC110" s="2">
        <f>ROUND(SUMIF(AA106:AA108,"=348328740",GO106:GO108),2)</f>
        <v>0</v>
      </c>
      <c r="CD110" s="2">
        <f>ROUND(SUMIF(AA106:AA108,"=348328740",GP106:GP108),2)</f>
        <v>0</v>
      </c>
      <c r="CE110" s="2">
        <f>AC110-BX110</f>
        <v>0</v>
      </c>
      <c r="CF110" s="2">
        <f>AC110-BY110</f>
        <v>0</v>
      </c>
      <c r="CG110" s="2">
        <f>BX110-BZ110</f>
        <v>0</v>
      </c>
      <c r="CH110" s="2">
        <f>AC110-BX110-BY110+BZ110</f>
        <v>0</v>
      </c>
      <c r="CI110" s="2">
        <f>BY110-BZ110</f>
        <v>0</v>
      </c>
      <c r="CJ110" s="2">
        <f>ROUND(SUMIF(AA106:AA108,"=348328740",GX106:GX108),2)</f>
        <v>0</v>
      </c>
      <c r="CK110" s="2">
        <f>ROUND(SUMIF(AA106:AA108,"=348328740",GY106:GY108),2)</f>
        <v>0</v>
      </c>
      <c r="CL110" s="2">
        <f>ROUND(SUMIF(AA106:AA108,"=348328740",GZ106:GZ108),2)</f>
        <v>0</v>
      </c>
      <c r="CM110" s="2">
        <f>ROUND(SUMIF(AA106:AA108,"=348328740",HD106:HD108),2)</f>
        <v>0</v>
      </c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>
        <v>0</v>
      </c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201</v>
      </c>
      <c r="F112" s="4">
        <f>ROUND(Source!O110,O112)</f>
        <v>3350.63</v>
      </c>
      <c r="G112" s="4" t="s">
        <v>33</v>
      </c>
      <c r="H112" s="4" t="s">
        <v>34</v>
      </c>
      <c r="I112" s="4"/>
      <c r="J112" s="4"/>
      <c r="K112" s="4">
        <v>201</v>
      </c>
      <c r="L112" s="4">
        <v>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3350.63</v>
      </c>
      <c r="X112" s="4">
        <v>1</v>
      </c>
      <c r="Y112" s="4">
        <v>3350.63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202</v>
      </c>
      <c r="F113" s="4">
        <f>ROUND(Source!P110,O113)</f>
        <v>0</v>
      </c>
      <c r="G113" s="4" t="s">
        <v>35</v>
      </c>
      <c r="H113" s="4" t="s">
        <v>36</v>
      </c>
      <c r="I113" s="4"/>
      <c r="J113" s="4"/>
      <c r="K113" s="4">
        <v>202</v>
      </c>
      <c r="L113" s="4">
        <v>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222</v>
      </c>
      <c r="F114" s="4">
        <f>ROUND(Source!AO110,O114)</f>
        <v>0</v>
      </c>
      <c r="G114" s="4" t="s">
        <v>37</v>
      </c>
      <c r="H114" s="4" t="s">
        <v>38</v>
      </c>
      <c r="I114" s="4"/>
      <c r="J114" s="4"/>
      <c r="K114" s="4">
        <v>222</v>
      </c>
      <c r="L114" s="4">
        <v>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225</v>
      </c>
      <c r="F115" s="4">
        <f>ROUND(Source!AV110,O115)</f>
        <v>0</v>
      </c>
      <c r="G115" s="4" t="s">
        <v>39</v>
      </c>
      <c r="H115" s="4" t="s">
        <v>40</v>
      </c>
      <c r="I115" s="4"/>
      <c r="J115" s="4"/>
      <c r="K115" s="4">
        <v>225</v>
      </c>
      <c r="L115" s="4">
        <v>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226</v>
      </c>
      <c r="F116" s="4">
        <f>ROUND(Source!AW110,O116)</f>
        <v>0</v>
      </c>
      <c r="G116" s="4" t="s">
        <v>41</v>
      </c>
      <c r="H116" s="4" t="s">
        <v>42</v>
      </c>
      <c r="I116" s="4"/>
      <c r="J116" s="4"/>
      <c r="K116" s="4">
        <v>226</v>
      </c>
      <c r="L116" s="4">
        <v>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227</v>
      </c>
      <c r="F117" s="4">
        <f>ROUND(Source!AX110,O117)</f>
        <v>0</v>
      </c>
      <c r="G117" s="4" t="s">
        <v>43</v>
      </c>
      <c r="H117" s="4" t="s">
        <v>44</v>
      </c>
      <c r="I117" s="4"/>
      <c r="J117" s="4"/>
      <c r="K117" s="4">
        <v>227</v>
      </c>
      <c r="L117" s="4">
        <v>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228</v>
      </c>
      <c r="F118" s="4">
        <f>ROUND(Source!AY110,O118)</f>
        <v>0</v>
      </c>
      <c r="G118" s="4" t="s">
        <v>45</v>
      </c>
      <c r="H118" s="4" t="s">
        <v>46</v>
      </c>
      <c r="I118" s="4"/>
      <c r="J118" s="4"/>
      <c r="K118" s="4">
        <v>228</v>
      </c>
      <c r="L118" s="4">
        <v>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216</v>
      </c>
      <c r="F119" s="4">
        <f>ROUND(Source!AP110,O119)</f>
        <v>0</v>
      </c>
      <c r="G119" s="4" t="s">
        <v>47</v>
      </c>
      <c r="H119" s="4" t="s">
        <v>48</v>
      </c>
      <c r="I119" s="4"/>
      <c r="J119" s="4"/>
      <c r="K119" s="4">
        <v>216</v>
      </c>
      <c r="L119" s="4">
        <v>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223</v>
      </c>
      <c r="F120" s="4">
        <f>ROUND(Source!AQ110,O120)</f>
        <v>0</v>
      </c>
      <c r="G120" s="4" t="s">
        <v>49</v>
      </c>
      <c r="H120" s="4" t="s">
        <v>50</v>
      </c>
      <c r="I120" s="4"/>
      <c r="J120" s="4"/>
      <c r="K120" s="4">
        <v>223</v>
      </c>
      <c r="L120" s="4">
        <v>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229</v>
      </c>
      <c r="F121" s="4">
        <f>ROUND(Source!AZ110,O121)</f>
        <v>0</v>
      </c>
      <c r="G121" s="4" t="s">
        <v>51</v>
      </c>
      <c r="H121" s="4" t="s">
        <v>52</v>
      </c>
      <c r="I121" s="4"/>
      <c r="J121" s="4"/>
      <c r="K121" s="4">
        <v>229</v>
      </c>
      <c r="L121" s="4">
        <v>10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203</v>
      </c>
      <c r="F122" s="4">
        <f>ROUND(Source!Q110,O122)</f>
        <v>891</v>
      </c>
      <c r="G122" s="4" t="s">
        <v>53</v>
      </c>
      <c r="H122" s="4" t="s">
        <v>54</v>
      </c>
      <c r="I122" s="4"/>
      <c r="J122" s="4"/>
      <c r="K122" s="4">
        <v>203</v>
      </c>
      <c r="L122" s="4">
        <v>11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891</v>
      </c>
      <c r="X122" s="4">
        <v>1</v>
      </c>
      <c r="Y122" s="4">
        <v>891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231</v>
      </c>
      <c r="F123" s="4">
        <f>ROUND(Source!BB110,O123)</f>
        <v>0</v>
      </c>
      <c r="G123" s="4" t="s">
        <v>55</v>
      </c>
      <c r="H123" s="4" t="s">
        <v>56</v>
      </c>
      <c r="I123" s="4"/>
      <c r="J123" s="4"/>
      <c r="K123" s="4">
        <v>231</v>
      </c>
      <c r="L123" s="4">
        <v>12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204</v>
      </c>
      <c r="F124" s="4">
        <f>ROUND(Source!R110,O124)</f>
        <v>0</v>
      </c>
      <c r="G124" s="4" t="s">
        <v>57</v>
      </c>
      <c r="H124" s="4" t="s">
        <v>58</v>
      </c>
      <c r="I124" s="4"/>
      <c r="J124" s="4"/>
      <c r="K124" s="4">
        <v>204</v>
      </c>
      <c r="L124" s="4">
        <v>13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205</v>
      </c>
      <c r="F125" s="4">
        <f>ROUND(Source!S110,O125)</f>
        <v>2459.63</v>
      </c>
      <c r="G125" s="4" t="s">
        <v>59</v>
      </c>
      <c r="H125" s="4" t="s">
        <v>60</v>
      </c>
      <c r="I125" s="4"/>
      <c r="J125" s="4"/>
      <c r="K125" s="4">
        <v>205</v>
      </c>
      <c r="L125" s="4">
        <v>14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2459.63</v>
      </c>
      <c r="X125" s="4">
        <v>1</v>
      </c>
      <c r="Y125" s="4">
        <v>2459.63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232</v>
      </c>
      <c r="F126" s="4">
        <f>ROUND(Source!BC110,O126)</f>
        <v>0</v>
      </c>
      <c r="G126" s="4" t="s">
        <v>61</v>
      </c>
      <c r="H126" s="4" t="s">
        <v>62</v>
      </c>
      <c r="I126" s="4"/>
      <c r="J126" s="4"/>
      <c r="K126" s="4">
        <v>232</v>
      </c>
      <c r="L126" s="4">
        <v>15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214</v>
      </c>
      <c r="F127" s="4">
        <f>ROUND(Source!AS110,O127)</f>
        <v>9499.7000000000007</v>
      </c>
      <c r="G127" s="4" t="s">
        <v>63</v>
      </c>
      <c r="H127" s="4" t="s">
        <v>64</v>
      </c>
      <c r="I127" s="4"/>
      <c r="J127" s="4"/>
      <c r="K127" s="4">
        <v>214</v>
      </c>
      <c r="L127" s="4">
        <v>16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9499.7000000000007</v>
      </c>
      <c r="X127" s="4">
        <v>1</v>
      </c>
      <c r="Y127" s="4">
        <v>9499.7000000000007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215</v>
      </c>
      <c r="F128" s="4">
        <f>ROUND(Source!AT110,O128)</f>
        <v>0</v>
      </c>
      <c r="G128" s="4" t="s">
        <v>65</v>
      </c>
      <c r="H128" s="4" t="s">
        <v>66</v>
      </c>
      <c r="I128" s="4"/>
      <c r="J128" s="4"/>
      <c r="K128" s="4">
        <v>215</v>
      </c>
      <c r="L128" s="4">
        <v>17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217</v>
      </c>
      <c r="F129" s="4">
        <f>ROUND(Source!AU110,O129)</f>
        <v>0</v>
      </c>
      <c r="G129" s="4" t="s">
        <v>67</v>
      </c>
      <c r="H129" s="4" t="s">
        <v>68</v>
      </c>
      <c r="I129" s="4"/>
      <c r="J129" s="4"/>
      <c r="K129" s="4">
        <v>217</v>
      </c>
      <c r="L129" s="4">
        <v>18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230</v>
      </c>
      <c r="F130" s="4">
        <f>ROUND(Source!BA110,O130)</f>
        <v>0</v>
      </c>
      <c r="G130" s="4" t="s">
        <v>69</v>
      </c>
      <c r="H130" s="4" t="s">
        <v>70</v>
      </c>
      <c r="I130" s="4"/>
      <c r="J130" s="4"/>
      <c r="K130" s="4">
        <v>230</v>
      </c>
      <c r="L130" s="4">
        <v>19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206</v>
      </c>
      <c r="F131" s="4">
        <f>ROUND(Source!T110,O131)</f>
        <v>0</v>
      </c>
      <c r="G131" s="4" t="s">
        <v>71</v>
      </c>
      <c r="H131" s="4" t="s">
        <v>72</v>
      </c>
      <c r="I131" s="4"/>
      <c r="J131" s="4"/>
      <c r="K131" s="4">
        <v>206</v>
      </c>
      <c r="L131" s="4">
        <v>20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207</v>
      </c>
      <c r="F132" s="4">
        <f>Source!U110</f>
        <v>13.09</v>
      </c>
      <c r="G132" s="4" t="s">
        <v>73</v>
      </c>
      <c r="H132" s="4" t="s">
        <v>74</v>
      </c>
      <c r="I132" s="4"/>
      <c r="J132" s="4"/>
      <c r="K132" s="4">
        <v>207</v>
      </c>
      <c r="L132" s="4">
        <v>21</v>
      </c>
      <c r="M132" s="4">
        <v>3</v>
      </c>
      <c r="N132" s="4" t="s">
        <v>3</v>
      </c>
      <c r="O132" s="4">
        <v>-1</v>
      </c>
      <c r="P132" s="4"/>
      <c r="Q132" s="4"/>
      <c r="R132" s="4"/>
      <c r="S132" s="4"/>
      <c r="T132" s="4"/>
      <c r="U132" s="4"/>
      <c r="V132" s="4"/>
      <c r="W132" s="4">
        <v>13.09</v>
      </c>
      <c r="X132" s="4">
        <v>1</v>
      </c>
      <c r="Y132" s="4">
        <v>13.09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208</v>
      </c>
      <c r="F133" s="4">
        <f>Source!V110</f>
        <v>0</v>
      </c>
      <c r="G133" s="4" t="s">
        <v>75</v>
      </c>
      <c r="H133" s="4" t="s">
        <v>76</v>
      </c>
      <c r="I133" s="4"/>
      <c r="J133" s="4"/>
      <c r="K133" s="4">
        <v>208</v>
      </c>
      <c r="L133" s="4">
        <v>22</v>
      </c>
      <c r="M133" s="4">
        <v>3</v>
      </c>
      <c r="N133" s="4" t="s">
        <v>3</v>
      </c>
      <c r="O133" s="4">
        <v>-1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209</v>
      </c>
      <c r="F134" s="4">
        <f>ROUND(Source!W110,O134)</f>
        <v>0</v>
      </c>
      <c r="G134" s="4" t="s">
        <v>77</v>
      </c>
      <c r="H134" s="4" t="s">
        <v>78</v>
      </c>
      <c r="I134" s="4"/>
      <c r="J134" s="4"/>
      <c r="K134" s="4">
        <v>209</v>
      </c>
      <c r="L134" s="4">
        <v>23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233</v>
      </c>
      <c r="F135" s="4">
        <f>ROUND(Source!BD110,O135)</f>
        <v>0</v>
      </c>
      <c r="G135" s="4" t="s">
        <v>79</v>
      </c>
      <c r="H135" s="4" t="s">
        <v>80</v>
      </c>
      <c r="I135" s="4"/>
      <c r="J135" s="4"/>
      <c r="K135" s="4">
        <v>233</v>
      </c>
      <c r="L135" s="4">
        <v>24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210</v>
      </c>
      <c r="F136" s="4">
        <f>ROUND(Source!X110,O136)</f>
        <v>4673.3</v>
      </c>
      <c r="G136" s="4" t="s">
        <v>81</v>
      </c>
      <c r="H136" s="4" t="s">
        <v>82</v>
      </c>
      <c r="I136" s="4"/>
      <c r="J136" s="4"/>
      <c r="K136" s="4">
        <v>210</v>
      </c>
      <c r="L136" s="4">
        <v>25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4673.3</v>
      </c>
      <c r="X136" s="4">
        <v>1</v>
      </c>
      <c r="Y136" s="4">
        <v>4673.3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211</v>
      </c>
      <c r="F137" s="4">
        <f>ROUND(Source!Y110,O137)</f>
        <v>1475.77</v>
      </c>
      <c r="G137" s="4" t="s">
        <v>83</v>
      </c>
      <c r="H137" s="4" t="s">
        <v>84</v>
      </c>
      <c r="I137" s="4"/>
      <c r="J137" s="4"/>
      <c r="K137" s="4">
        <v>211</v>
      </c>
      <c r="L137" s="4">
        <v>26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1475.77</v>
      </c>
      <c r="X137" s="4">
        <v>1</v>
      </c>
      <c r="Y137" s="4">
        <v>1475.77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224</v>
      </c>
      <c r="F138" s="4">
        <f>ROUND(Source!AR110,O138)</f>
        <v>9499.7000000000007</v>
      </c>
      <c r="G138" s="4" t="s">
        <v>85</v>
      </c>
      <c r="H138" s="4" t="s">
        <v>86</v>
      </c>
      <c r="I138" s="4"/>
      <c r="J138" s="4"/>
      <c r="K138" s="4">
        <v>224</v>
      </c>
      <c r="L138" s="4">
        <v>27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9499.7000000000007</v>
      </c>
      <c r="X138" s="4">
        <v>1</v>
      </c>
      <c r="Y138" s="4">
        <v>9499.7000000000007</v>
      </c>
      <c r="Z138" s="4"/>
      <c r="AA138" s="4"/>
      <c r="AB138" s="4"/>
    </row>
    <row r="140" spans="1:245" x14ac:dyDescent="0.2">
      <c r="A140" s="1">
        <v>4</v>
      </c>
      <c r="B140" s="1">
        <v>1</v>
      </c>
      <c r="C140" s="1"/>
      <c r="D140" s="1">
        <f>ROW(A146)</f>
        <v>146</v>
      </c>
      <c r="E140" s="1"/>
      <c r="F140" s="1" t="s">
        <v>13</v>
      </c>
      <c r="G140" s="1" t="s">
        <v>114</v>
      </c>
      <c r="H140" s="1" t="s">
        <v>3</v>
      </c>
      <c r="I140" s="1">
        <v>0</v>
      </c>
      <c r="J140" s="1"/>
      <c r="K140" s="1">
        <v>-1</v>
      </c>
      <c r="L140" s="1"/>
      <c r="M140" s="1" t="s">
        <v>3</v>
      </c>
      <c r="N140" s="1"/>
      <c r="O140" s="1"/>
      <c r="P140" s="1"/>
      <c r="Q140" s="1"/>
      <c r="R140" s="1"/>
      <c r="S140" s="1">
        <v>0</v>
      </c>
      <c r="T140" s="1"/>
      <c r="U140" s="1" t="s">
        <v>3</v>
      </c>
      <c r="V140" s="1">
        <v>0</v>
      </c>
      <c r="W140" s="1"/>
      <c r="X140" s="1"/>
      <c r="Y140" s="1"/>
      <c r="Z140" s="1"/>
      <c r="AA140" s="1"/>
      <c r="AB140" s="1" t="s">
        <v>3</v>
      </c>
      <c r="AC140" s="1" t="s">
        <v>3</v>
      </c>
      <c r="AD140" s="1" t="s">
        <v>3</v>
      </c>
      <c r="AE140" s="1" t="s">
        <v>3</v>
      </c>
      <c r="AF140" s="1" t="s">
        <v>3</v>
      </c>
      <c r="AG140" s="1" t="s">
        <v>3</v>
      </c>
      <c r="AH140" s="1"/>
      <c r="AI140" s="1"/>
      <c r="AJ140" s="1"/>
      <c r="AK140" s="1"/>
      <c r="AL140" s="1"/>
      <c r="AM140" s="1"/>
      <c r="AN140" s="1"/>
      <c r="AO140" s="1"/>
      <c r="AP140" s="1" t="s">
        <v>3</v>
      </c>
      <c r="AQ140" s="1" t="s">
        <v>3</v>
      </c>
      <c r="AR140" s="1" t="s">
        <v>3</v>
      </c>
      <c r="AS140" s="1"/>
      <c r="AT140" s="1"/>
      <c r="AU140" s="1"/>
      <c r="AV140" s="1"/>
      <c r="AW140" s="1"/>
      <c r="AX140" s="1"/>
      <c r="AY140" s="1"/>
      <c r="AZ140" s="1" t="s">
        <v>3</v>
      </c>
      <c r="BA140" s="1"/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3</v>
      </c>
      <c r="BG140" s="1" t="s">
        <v>3</v>
      </c>
      <c r="BH140" s="1" t="s">
        <v>3</v>
      </c>
      <c r="BI140" s="1" t="s">
        <v>3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3</v>
      </c>
      <c r="BO140" s="1" t="s">
        <v>3</v>
      </c>
      <c r="BP140" s="1" t="s">
        <v>3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>
        <v>0</v>
      </c>
    </row>
    <row r="142" spans="1:245" x14ac:dyDescent="0.2">
      <c r="A142" s="2">
        <v>52</v>
      </c>
      <c r="B142" s="2">
        <f t="shared" ref="B142:G142" si="50">B146</f>
        <v>1</v>
      </c>
      <c r="C142" s="2">
        <f t="shared" si="50"/>
        <v>4</v>
      </c>
      <c r="D142" s="2">
        <f t="shared" si="50"/>
        <v>140</v>
      </c>
      <c r="E142" s="2">
        <f t="shared" si="50"/>
        <v>0</v>
      </c>
      <c r="F142" s="2" t="str">
        <f t="shared" si="50"/>
        <v>Новый раздел</v>
      </c>
      <c r="G142" s="2" t="str">
        <f t="shared" si="50"/>
        <v>4.Восстановление антикоррозийного покрытия 1 тонны металлических опор ВЛ 6-10 кВ</v>
      </c>
      <c r="H142" s="2"/>
      <c r="I142" s="2"/>
      <c r="J142" s="2"/>
      <c r="K142" s="2"/>
      <c r="L142" s="2"/>
      <c r="M142" s="2"/>
      <c r="N142" s="2"/>
      <c r="O142" s="2">
        <f t="shared" ref="O142:AT142" si="51">O146</f>
        <v>4057.82</v>
      </c>
      <c r="P142" s="2">
        <f t="shared" si="51"/>
        <v>0</v>
      </c>
      <c r="Q142" s="2">
        <f t="shared" si="51"/>
        <v>1714.65</v>
      </c>
      <c r="R142" s="2">
        <f t="shared" si="51"/>
        <v>0</v>
      </c>
      <c r="S142" s="2">
        <f t="shared" si="51"/>
        <v>2343.17</v>
      </c>
      <c r="T142" s="2">
        <f t="shared" si="51"/>
        <v>0</v>
      </c>
      <c r="U142" s="2">
        <f t="shared" si="51"/>
        <v>18.45</v>
      </c>
      <c r="V142" s="2">
        <f t="shared" si="51"/>
        <v>0</v>
      </c>
      <c r="W142" s="2">
        <f t="shared" si="51"/>
        <v>0</v>
      </c>
      <c r="X142" s="2">
        <f t="shared" si="51"/>
        <v>4264.57</v>
      </c>
      <c r="Y142" s="2">
        <f t="shared" si="51"/>
        <v>1405.9</v>
      </c>
      <c r="Z142" s="2">
        <f t="shared" si="51"/>
        <v>0</v>
      </c>
      <c r="AA142" s="2">
        <f t="shared" si="51"/>
        <v>0</v>
      </c>
      <c r="AB142" s="2">
        <f t="shared" si="51"/>
        <v>4057.82</v>
      </c>
      <c r="AC142" s="2">
        <f t="shared" si="51"/>
        <v>0</v>
      </c>
      <c r="AD142" s="2">
        <f t="shared" si="51"/>
        <v>1714.65</v>
      </c>
      <c r="AE142" s="2">
        <f t="shared" si="51"/>
        <v>0</v>
      </c>
      <c r="AF142" s="2">
        <f t="shared" si="51"/>
        <v>2343.17</v>
      </c>
      <c r="AG142" s="2">
        <f t="shared" si="51"/>
        <v>0</v>
      </c>
      <c r="AH142" s="2">
        <f t="shared" si="51"/>
        <v>18.45</v>
      </c>
      <c r="AI142" s="2">
        <f t="shared" si="51"/>
        <v>0</v>
      </c>
      <c r="AJ142" s="2">
        <f t="shared" si="51"/>
        <v>0</v>
      </c>
      <c r="AK142" s="2">
        <f t="shared" si="51"/>
        <v>4264.57</v>
      </c>
      <c r="AL142" s="2">
        <f t="shared" si="51"/>
        <v>1405.9</v>
      </c>
      <c r="AM142" s="2">
        <f t="shared" si="51"/>
        <v>0</v>
      </c>
      <c r="AN142" s="2">
        <f t="shared" si="51"/>
        <v>0</v>
      </c>
      <c r="AO142" s="2">
        <f t="shared" si="51"/>
        <v>0</v>
      </c>
      <c r="AP142" s="2">
        <f t="shared" si="51"/>
        <v>0</v>
      </c>
      <c r="AQ142" s="2">
        <f t="shared" si="51"/>
        <v>0</v>
      </c>
      <c r="AR142" s="2">
        <f t="shared" si="51"/>
        <v>9728.2900000000009</v>
      </c>
      <c r="AS142" s="2">
        <f t="shared" si="51"/>
        <v>9728.2900000000009</v>
      </c>
      <c r="AT142" s="2">
        <f t="shared" si="51"/>
        <v>0</v>
      </c>
      <c r="AU142" s="2">
        <f t="shared" ref="AU142:BZ142" si="52">AU146</f>
        <v>0</v>
      </c>
      <c r="AV142" s="2">
        <f t="shared" si="52"/>
        <v>0</v>
      </c>
      <c r="AW142" s="2">
        <f t="shared" si="52"/>
        <v>0</v>
      </c>
      <c r="AX142" s="2">
        <f t="shared" si="52"/>
        <v>0</v>
      </c>
      <c r="AY142" s="2">
        <f t="shared" si="52"/>
        <v>0</v>
      </c>
      <c r="AZ142" s="2">
        <f t="shared" si="52"/>
        <v>0</v>
      </c>
      <c r="BA142" s="2">
        <f t="shared" si="52"/>
        <v>0</v>
      </c>
      <c r="BB142" s="2">
        <f t="shared" si="52"/>
        <v>0</v>
      </c>
      <c r="BC142" s="2">
        <f t="shared" si="52"/>
        <v>0</v>
      </c>
      <c r="BD142" s="2">
        <f t="shared" si="52"/>
        <v>0</v>
      </c>
      <c r="BE142" s="2">
        <f t="shared" si="52"/>
        <v>0</v>
      </c>
      <c r="BF142" s="2">
        <f t="shared" si="52"/>
        <v>0</v>
      </c>
      <c r="BG142" s="2">
        <f t="shared" si="52"/>
        <v>0</v>
      </c>
      <c r="BH142" s="2">
        <f t="shared" si="52"/>
        <v>0</v>
      </c>
      <c r="BI142" s="2">
        <f t="shared" si="52"/>
        <v>0</v>
      </c>
      <c r="BJ142" s="2">
        <f t="shared" si="52"/>
        <v>0</v>
      </c>
      <c r="BK142" s="2">
        <f t="shared" si="52"/>
        <v>0</v>
      </c>
      <c r="BL142" s="2">
        <f t="shared" si="52"/>
        <v>0</v>
      </c>
      <c r="BM142" s="2">
        <f t="shared" si="52"/>
        <v>0</v>
      </c>
      <c r="BN142" s="2">
        <f t="shared" si="52"/>
        <v>0</v>
      </c>
      <c r="BO142" s="2">
        <f t="shared" si="52"/>
        <v>0</v>
      </c>
      <c r="BP142" s="2">
        <f t="shared" si="52"/>
        <v>0</v>
      </c>
      <c r="BQ142" s="2">
        <f t="shared" si="52"/>
        <v>0</v>
      </c>
      <c r="BR142" s="2">
        <f t="shared" si="52"/>
        <v>0</v>
      </c>
      <c r="BS142" s="2">
        <f t="shared" si="52"/>
        <v>0</v>
      </c>
      <c r="BT142" s="2">
        <f t="shared" si="52"/>
        <v>0</v>
      </c>
      <c r="BU142" s="2">
        <f t="shared" si="52"/>
        <v>0</v>
      </c>
      <c r="BV142" s="2">
        <f t="shared" si="52"/>
        <v>0</v>
      </c>
      <c r="BW142" s="2">
        <f t="shared" si="52"/>
        <v>0</v>
      </c>
      <c r="BX142" s="2">
        <f t="shared" si="52"/>
        <v>0</v>
      </c>
      <c r="BY142" s="2">
        <f t="shared" si="52"/>
        <v>0</v>
      </c>
      <c r="BZ142" s="2">
        <f t="shared" si="52"/>
        <v>0</v>
      </c>
      <c r="CA142" s="2">
        <f t="shared" ref="CA142:DF142" si="53">CA146</f>
        <v>9728.2900000000009</v>
      </c>
      <c r="CB142" s="2">
        <f t="shared" si="53"/>
        <v>9728.2900000000009</v>
      </c>
      <c r="CC142" s="2">
        <f t="shared" si="53"/>
        <v>0</v>
      </c>
      <c r="CD142" s="2">
        <f t="shared" si="53"/>
        <v>0</v>
      </c>
      <c r="CE142" s="2">
        <f t="shared" si="53"/>
        <v>0</v>
      </c>
      <c r="CF142" s="2">
        <f t="shared" si="53"/>
        <v>0</v>
      </c>
      <c r="CG142" s="2">
        <f t="shared" si="53"/>
        <v>0</v>
      </c>
      <c r="CH142" s="2">
        <f t="shared" si="53"/>
        <v>0</v>
      </c>
      <c r="CI142" s="2">
        <f t="shared" si="53"/>
        <v>0</v>
      </c>
      <c r="CJ142" s="2">
        <f t="shared" si="53"/>
        <v>0</v>
      </c>
      <c r="CK142" s="2">
        <f t="shared" si="53"/>
        <v>0</v>
      </c>
      <c r="CL142" s="2">
        <f t="shared" si="53"/>
        <v>0</v>
      </c>
      <c r="CM142" s="2">
        <f t="shared" si="53"/>
        <v>0</v>
      </c>
      <c r="CN142" s="2">
        <f t="shared" si="53"/>
        <v>0</v>
      </c>
      <c r="CO142" s="2">
        <f t="shared" si="53"/>
        <v>0</v>
      </c>
      <c r="CP142" s="2">
        <f t="shared" si="53"/>
        <v>0</v>
      </c>
      <c r="CQ142" s="2">
        <f t="shared" si="53"/>
        <v>0</v>
      </c>
      <c r="CR142" s="2">
        <f t="shared" si="53"/>
        <v>0</v>
      </c>
      <c r="CS142" s="2">
        <f t="shared" si="53"/>
        <v>0</v>
      </c>
      <c r="CT142" s="2">
        <f t="shared" si="53"/>
        <v>0</v>
      </c>
      <c r="CU142" s="2">
        <f t="shared" si="53"/>
        <v>0</v>
      </c>
      <c r="CV142" s="2">
        <f t="shared" si="53"/>
        <v>0</v>
      </c>
      <c r="CW142" s="2">
        <f t="shared" si="53"/>
        <v>0</v>
      </c>
      <c r="CX142" s="2">
        <f t="shared" si="53"/>
        <v>0</v>
      </c>
      <c r="CY142" s="2">
        <f t="shared" si="53"/>
        <v>0</v>
      </c>
      <c r="CZ142" s="2">
        <f t="shared" si="53"/>
        <v>0</v>
      </c>
      <c r="DA142" s="2">
        <f t="shared" si="53"/>
        <v>0</v>
      </c>
      <c r="DB142" s="2">
        <f t="shared" si="53"/>
        <v>0</v>
      </c>
      <c r="DC142" s="2">
        <f t="shared" si="53"/>
        <v>0</v>
      </c>
      <c r="DD142" s="2">
        <f t="shared" si="53"/>
        <v>0</v>
      </c>
      <c r="DE142" s="2">
        <f t="shared" si="53"/>
        <v>0</v>
      </c>
      <c r="DF142" s="2">
        <f t="shared" si="53"/>
        <v>0</v>
      </c>
      <c r="DG142" s="3">
        <f t="shared" ref="DG142:EL142" si="54">DG146</f>
        <v>0</v>
      </c>
      <c r="DH142" s="3">
        <f t="shared" si="54"/>
        <v>0</v>
      </c>
      <c r="DI142" s="3">
        <f t="shared" si="54"/>
        <v>0</v>
      </c>
      <c r="DJ142" s="3">
        <f t="shared" si="54"/>
        <v>0</v>
      </c>
      <c r="DK142" s="3">
        <f t="shared" si="54"/>
        <v>0</v>
      </c>
      <c r="DL142" s="3">
        <f t="shared" si="54"/>
        <v>0</v>
      </c>
      <c r="DM142" s="3">
        <f t="shared" si="54"/>
        <v>0</v>
      </c>
      <c r="DN142" s="3">
        <f t="shared" si="54"/>
        <v>0</v>
      </c>
      <c r="DO142" s="3">
        <f t="shared" si="54"/>
        <v>0</v>
      </c>
      <c r="DP142" s="3">
        <f t="shared" si="54"/>
        <v>0</v>
      </c>
      <c r="DQ142" s="3">
        <f t="shared" si="54"/>
        <v>0</v>
      </c>
      <c r="DR142" s="3">
        <f t="shared" si="54"/>
        <v>0</v>
      </c>
      <c r="DS142" s="3">
        <f t="shared" si="54"/>
        <v>0</v>
      </c>
      <c r="DT142" s="3">
        <f t="shared" si="54"/>
        <v>0</v>
      </c>
      <c r="DU142" s="3">
        <f t="shared" si="54"/>
        <v>0</v>
      </c>
      <c r="DV142" s="3">
        <f t="shared" si="54"/>
        <v>0</v>
      </c>
      <c r="DW142" s="3">
        <f t="shared" si="54"/>
        <v>0</v>
      </c>
      <c r="DX142" s="3">
        <f t="shared" si="54"/>
        <v>0</v>
      </c>
      <c r="DY142" s="3">
        <f t="shared" si="54"/>
        <v>0</v>
      </c>
      <c r="DZ142" s="3">
        <f t="shared" si="54"/>
        <v>0</v>
      </c>
      <c r="EA142" s="3">
        <f t="shared" si="54"/>
        <v>0</v>
      </c>
      <c r="EB142" s="3">
        <f t="shared" si="54"/>
        <v>0</v>
      </c>
      <c r="EC142" s="3">
        <f t="shared" si="54"/>
        <v>0</v>
      </c>
      <c r="ED142" s="3">
        <f t="shared" si="54"/>
        <v>0</v>
      </c>
      <c r="EE142" s="3">
        <f t="shared" si="54"/>
        <v>0</v>
      </c>
      <c r="EF142" s="3">
        <f t="shared" si="54"/>
        <v>0</v>
      </c>
      <c r="EG142" s="3">
        <f t="shared" si="54"/>
        <v>0</v>
      </c>
      <c r="EH142" s="3">
        <f t="shared" si="54"/>
        <v>0</v>
      </c>
      <c r="EI142" s="3">
        <f t="shared" si="54"/>
        <v>0</v>
      </c>
      <c r="EJ142" s="3">
        <f t="shared" si="54"/>
        <v>0</v>
      </c>
      <c r="EK142" s="3">
        <f t="shared" si="54"/>
        <v>0</v>
      </c>
      <c r="EL142" s="3">
        <f t="shared" si="54"/>
        <v>0</v>
      </c>
      <c r="EM142" s="3">
        <f t="shared" ref="EM142:FR142" si="55">EM146</f>
        <v>0</v>
      </c>
      <c r="EN142" s="3">
        <f t="shared" si="55"/>
        <v>0</v>
      </c>
      <c r="EO142" s="3">
        <f t="shared" si="55"/>
        <v>0</v>
      </c>
      <c r="EP142" s="3">
        <f t="shared" si="55"/>
        <v>0</v>
      </c>
      <c r="EQ142" s="3">
        <f t="shared" si="55"/>
        <v>0</v>
      </c>
      <c r="ER142" s="3">
        <f t="shared" si="55"/>
        <v>0</v>
      </c>
      <c r="ES142" s="3">
        <f t="shared" si="55"/>
        <v>0</v>
      </c>
      <c r="ET142" s="3">
        <f t="shared" si="55"/>
        <v>0</v>
      </c>
      <c r="EU142" s="3">
        <f t="shared" si="55"/>
        <v>0</v>
      </c>
      <c r="EV142" s="3">
        <f t="shared" si="55"/>
        <v>0</v>
      </c>
      <c r="EW142" s="3">
        <f t="shared" si="55"/>
        <v>0</v>
      </c>
      <c r="EX142" s="3">
        <f t="shared" si="55"/>
        <v>0</v>
      </c>
      <c r="EY142" s="3">
        <f t="shared" si="55"/>
        <v>0</v>
      </c>
      <c r="EZ142" s="3">
        <f t="shared" si="55"/>
        <v>0</v>
      </c>
      <c r="FA142" s="3">
        <f t="shared" si="55"/>
        <v>0</v>
      </c>
      <c r="FB142" s="3">
        <f t="shared" si="55"/>
        <v>0</v>
      </c>
      <c r="FC142" s="3">
        <f t="shared" si="55"/>
        <v>0</v>
      </c>
      <c r="FD142" s="3">
        <f t="shared" si="55"/>
        <v>0</v>
      </c>
      <c r="FE142" s="3">
        <f t="shared" si="55"/>
        <v>0</v>
      </c>
      <c r="FF142" s="3">
        <f t="shared" si="55"/>
        <v>0</v>
      </c>
      <c r="FG142" s="3">
        <f t="shared" si="55"/>
        <v>0</v>
      </c>
      <c r="FH142" s="3">
        <f t="shared" si="55"/>
        <v>0</v>
      </c>
      <c r="FI142" s="3">
        <f t="shared" si="55"/>
        <v>0</v>
      </c>
      <c r="FJ142" s="3">
        <f t="shared" si="55"/>
        <v>0</v>
      </c>
      <c r="FK142" s="3">
        <f t="shared" si="55"/>
        <v>0</v>
      </c>
      <c r="FL142" s="3">
        <f t="shared" si="55"/>
        <v>0</v>
      </c>
      <c r="FM142" s="3">
        <f t="shared" si="55"/>
        <v>0</v>
      </c>
      <c r="FN142" s="3">
        <f t="shared" si="55"/>
        <v>0</v>
      </c>
      <c r="FO142" s="3">
        <f t="shared" si="55"/>
        <v>0</v>
      </c>
      <c r="FP142" s="3">
        <f t="shared" si="55"/>
        <v>0</v>
      </c>
      <c r="FQ142" s="3">
        <f t="shared" si="55"/>
        <v>0</v>
      </c>
      <c r="FR142" s="3">
        <f t="shared" si="55"/>
        <v>0</v>
      </c>
      <c r="FS142" s="3">
        <f t="shared" ref="FS142:GX142" si="56">FS146</f>
        <v>0</v>
      </c>
      <c r="FT142" s="3">
        <f t="shared" si="56"/>
        <v>0</v>
      </c>
      <c r="FU142" s="3">
        <f t="shared" si="56"/>
        <v>0</v>
      </c>
      <c r="FV142" s="3">
        <f t="shared" si="56"/>
        <v>0</v>
      </c>
      <c r="FW142" s="3">
        <f t="shared" si="56"/>
        <v>0</v>
      </c>
      <c r="FX142" s="3">
        <f t="shared" si="56"/>
        <v>0</v>
      </c>
      <c r="FY142" s="3">
        <f t="shared" si="56"/>
        <v>0</v>
      </c>
      <c r="FZ142" s="3">
        <f t="shared" si="56"/>
        <v>0</v>
      </c>
      <c r="GA142" s="3">
        <f t="shared" si="56"/>
        <v>0</v>
      </c>
      <c r="GB142" s="3">
        <f t="shared" si="56"/>
        <v>0</v>
      </c>
      <c r="GC142" s="3">
        <f t="shared" si="56"/>
        <v>0</v>
      </c>
      <c r="GD142" s="3">
        <f t="shared" si="56"/>
        <v>0</v>
      </c>
      <c r="GE142" s="3">
        <f t="shared" si="56"/>
        <v>0</v>
      </c>
      <c r="GF142" s="3">
        <f t="shared" si="56"/>
        <v>0</v>
      </c>
      <c r="GG142" s="3">
        <f t="shared" si="56"/>
        <v>0</v>
      </c>
      <c r="GH142" s="3">
        <f t="shared" si="56"/>
        <v>0</v>
      </c>
      <c r="GI142" s="3">
        <f t="shared" si="56"/>
        <v>0</v>
      </c>
      <c r="GJ142" s="3">
        <f t="shared" si="56"/>
        <v>0</v>
      </c>
      <c r="GK142" s="3">
        <f t="shared" si="56"/>
        <v>0</v>
      </c>
      <c r="GL142" s="3">
        <f t="shared" si="56"/>
        <v>0</v>
      </c>
      <c r="GM142" s="3">
        <f t="shared" si="56"/>
        <v>0</v>
      </c>
      <c r="GN142" s="3">
        <f t="shared" si="56"/>
        <v>0</v>
      </c>
      <c r="GO142" s="3">
        <f t="shared" si="56"/>
        <v>0</v>
      </c>
      <c r="GP142" s="3">
        <f t="shared" si="56"/>
        <v>0</v>
      </c>
      <c r="GQ142" s="3">
        <f t="shared" si="56"/>
        <v>0</v>
      </c>
      <c r="GR142" s="3">
        <f t="shared" si="56"/>
        <v>0</v>
      </c>
      <c r="GS142" s="3">
        <f t="shared" si="56"/>
        <v>0</v>
      </c>
      <c r="GT142" s="3">
        <f t="shared" si="56"/>
        <v>0</v>
      </c>
      <c r="GU142" s="3">
        <f t="shared" si="56"/>
        <v>0</v>
      </c>
      <c r="GV142" s="3">
        <f t="shared" si="56"/>
        <v>0</v>
      </c>
      <c r="GW142" s="3">
        <f t="shared" si="56"/>
        <v>0</v>
      </c>
      <c r="GX142" s="3">
        <f t="shared" si="56"/>
        <v>0</v>
      </c>
    </row>
    <row r="144" spans="1:245" x14ac:dyDescent="0.2">
      <c r="A144">
        <v>17</v>
      </c>
      <c r="B144">
        <v>1</v>
      </c>
      <c r="C144">
        <f>ROW(SmtRes!A53)</f>
        <v>53</v>
      </c>
      <c r="D144">
        <f>ROW(EtalonRes!A53)</f>
        <v>53</v>
      </c>
      <c r="E144" t="s">
        <v>115</v>
      </c>
      <c r="F144" t="s">
        <v>116</v>
      </c>
      <c r="G144" t="s">
        <v>272</v>
      </c>
      <c r="H144" t="s">
        <v>117</v>
      </c>
      <c r="I144">
        <v>1</v>
      </c>
      <c r="J144">
        <v>0</v>
      </c>
      <c r="K144">
        <v>1</v>
      </c>
      <c r="O144">
        <f>ROUND(CP144,2)</f>
        <v>4057.82</v>
      </c>
      <c r="P144">
        <f>ROUND(CQ144*I144,2)</f>
        <v>0</v>
      </c>
      <c r="Q144">
        <f>ROUND(CR144*I144,2)</f>
        <v>1714.65</v>
      </c>
      <c r="R144">
        <f>ROUND(CS144*I144,2)</f>
        <v>0</v>
      </c>
      <c r="S144">
        <f>ROUND(CT144*I144,2)</f>
        <v>2343.17</v>
      </c>
      <c r="T144">
        <f>ROUND(CU144*I144,2)</f>
        <v>0</v>
      </c>
      <c r="U144">
        <f>CV144*I144</f>
        <v>18.45</v>
      </c>
      <c r="V144">
        <f>CW144*I144</f>
        <v>0</v>
      </c>
      <c r="W144">
        <f>ROUND(CX144*I144,2)</f>
        <v>0</v>
      </c>
      <c r="X144">
        <f>ROUND(CY144,2)</f>
        <v>4264.57</v>
      </c>
      <c r="Y144">
        <f>ROUND(CZ144,2)</f>
        <v>1405.9</v>
      </c>
      <c r="AA144">
        <v>348328740</v>
      </c>
      <c r="AB144">
        <f>ROUND(((AC144+AD144+AF144)*0.5),6)</f>
        <v>1301.3399999999999</v>
      </c>
      <c r="AC144">
        <f>ROUND(((ES144*0)),6)</f>
        <v>0</v>
      </c>
      <c r="AD144">
        <f>ROUND(((((ET144*0.5))-((EU144*0.5)))+AE144),6)</f>
        <v>1122.375</v>
      </c>
      <c r="AE144">
        <f>ROUND(((EU144*0.5)),6)</f>
        <v>0</v>
      </c>
      <c r="AF144">
        <f>ROUND(((EV144*0.5)),6)</f>
        <v>1480.3050000000001</v>
      </c>
      <c r="AG144">
        <f>ROUND(((AP144*0.5)),6)</f>
        <v>0</v>
      </c>
      <c r="AH144">
        <f>(EW144)</f>
        <v>18.45</v>
      </c>
      <c r="AI144">
        <f>((EX144*0.5))</f>
        <v>0</v>
      </c>
      <c r="AJ144">
        <f>((AS144*0.5))</f>
        <v>0</v>
      </c>
      <c r="AK144">
        <v>6659.54</v>
      </c>
      <c r="AL144">
        <v>1454.18</v>
      </c>
      <c r="AM144">
        <v>2244.75</v>
      </c>
      <c r="AN144">
        <v>0</v>
      </c>
      <c r="AO144">
        <v>2960.61</v>
      </c>
      <c r="AP144">
        <v>0</v>
      </c>
      <c r="AQ144">
        <v>18.45</v>
      </c>
      <c r="AR144">
        <v>0</v>
      </c>
      <c r="AS144">
        <v>0</v>
      </c>
      <c r="AT144">
        <v>182</v>
      </c>
      <c r="AU144">
        <v>60</v>
      </c>
      <c r="AV144">
        <v>1</v>
      </c>
      <c r="AW144">
        <v>1</v>
      </c>
      <c r="AZ144">
        <v>1</v>
      </c>
      <c r="BA144">
        <v>1.5829</v>
      </c>
      <c r="BB144">
        <v>1.5277000000000001</v>
      </c>
      <c r="BC144">
        <v>1.5277000000000001</v>
      </c>
      <c r="BD144" t="s">
        <v>3</v>
      </c>
      <c r="BE144" t="s">
        <v>3</v>
      </c>
      <c r="BF144" t="s">
        <v>3</v>
      </c>
      <c r="BG144" t="s">
        <v>3</v>
      </c>
      <c r="BH144">
        <v>0</v>
      </c>
      <c r="BI144">
        <v>1</v>
      </c>
      <c r="BJ144" t="s">
        <v>118</v>
      </c>
      <c r="BM144">
        <v>350002</v>
      </c>
      <c r="BN144">
        <v>0</v>
      </c>
      <c r="BO144" t="s">
        <v>3</v>
      </c>
      <c r="BP144">
        <v>0</v>
      </c>
      <c r="BQ144">
        <v>1</v>
      </c>
      <c r="BR144">
        <v>0</v>
      </c>
      <c r="BS144">
        <v>1.5829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182</v>
      </c>
      <c r="CA144">
        <v>60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>(P144+Q144+S144)</f>
        <v>4057.82</v>
      </c>
      <c r="CQ144">
        <f>AC144*BC144</f>
        <v>0</v>
      </c>
      <c r="CR144">
        <f>AD144*BB144</f>
        <v>1714.6522875000001</v>
      </c>
      <c r="CS144">
        <f>AE144*BS144</f>
        <v>0</v>
      </c>
      <c r="CT144">
        <f>AF144*BA144</f>
        <v>2343.1747845</v>
      </c>
      <c r="CU144">
        <f>AG144</f>
        <v>0</v>
      </c>
      <c r="CV144">
        <f>AH144</f>
        <v>18.45</v>
      </c>
      <c r="CW144">
        <f>AI144</f>
        <v>0</v>
      </c>
      <c r="CX144">
        <f>AJ144</f>
        <v>0</v>
      </c>
      <c r="CY144">
        <f>(((S144+R144)*AT144)/100)</f>
        <v>4264.5694000000003</v>
      </c>
      <c r="CZ144">
        <f>(((S144+R144)*AU144)/100)</f>
        <v>1405.902</v>
      </c>
      <c r="DC144" t="s">
        <v>119</v>
      </c>
      <c r="DD144" t="s">
        <v>20</v>
      </c>
      <c r="DE144" t="s">
        <v>119</v>
      </c>
      <c r="DF144" t="s">
        <v>119</v>
      </c>
      <c r="DG144" t="s">
        <v>119</v>
      </c>
      <c r="DH144" t="s">
        <v>119</v>
      </c>
      <c r="DI144" t="s">
        <v>3</v>
      </c>
      <c r="DJ144" t="s">
        <v>119</v>
      </c>
      <c r="DK144" t="s">
        <v>119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117</v>
      </c>
      <c r="DW144" t="s">
        <v>117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341403722</v>
      </c>
      <c r="EF144">
        <v>1</v>
      </c>
      <c r="EG144" t="s">
        <v>22</v>
      </c>
      <c r="EH144">
        <v>0</v>
      </c>
      <c r="EI144" t="s">
        <v>3</v>
      </c>
      <c r="EJ144">
        <v>1</v>
      </c>
      <c r="EK144">
        <v>350002</v>
      </c>
      <c r="EL144" t="s">
        <v>120</v>
      </c>
      <c r="EM144" t="s">
        <v>121</v>
      </c>
      <c r="EO144" t="s">
        <v>3</v>
      </c>
      <c r="EQ144">
        <v>131072</v>
      </c>
      <c r="ER144">
        <v>6659.54</v>
      </c>
      <c r="ES144">
        <v>1454.18</v>
      </c>
      <c r="ET144">
        <v>2244.75</v>
      </c>
      <c r="EU144">
        <v>0</v>
      </c>
      <c r="EV144">
        <v>2960.61</v>
      </c>
      <c r="EW144">
        <v>18.45</v>
      </c>
      <c r="EX144">
        <v>0</v>
      </c>
      <c r="EY144">
        <v>0</v>
      </c>
      <c r="FQ144">
        <v>0</v>
      </c>
      <c r="FR144">
        <f>ROUND(IF(BI144=3,GM144,0),2)</f>
        <v>0</v>
      </c>
      <c r="FS144">
        <v>0</v>
      </c>
      <c r="FX144">
        <v>182</v>
      </c>
      <c r="FY144">
        <v>60</v>
      </c>
      <c r="GA144" t="s">
        <v>3</v>
      </c>
      <c r="GD144">
        <v>1</v>
      </c>
      <c r="GF144">
        <v>948057969</v>
      </c>
      <c r="GG144">
        <v>2</v>
      </c>
      <c r="GH144">
        <v>1</v>
      </c>
      <c r="GI144">
        <v>3</v>
      </c>
      <c r="GJ144">
        <v>0</v>
      </c>
      <c r="GK144">
        <v>0</v>
      </c>
      <c r="GL144">
        <f>ROUND(IF(AND(BH144=3,BI144=3,FS144&lt;&gt;0),P144,0),2)</f>
        <v>0</v>
      </c>
      <c r="GM144">
        <f>ROUND(O144+X144+Y144,2)+GX144</f>
        <v>9728.2900000000009</v>
      </c>
      <c r="GN144">
        <f>IF(OR(BI144=0,BI144=1),GM144-GX144,0)</f>
        <v>9728.2900000000009</v>
      </c>
      <c r="GO144">
        <f>IF(BI144=2,GM144-GX144,0)</f>
        <v>0</v>
      </c>
      <c r="GP144">
        <f>IF(BI144=4,GM144-GX144,0)</f>
        <v>0</v>
      </c>
      <c r="GR144">
        <v>0</v>
      </c>
      <c r="GS144">
        <v>3</v>
      </c>
      <c r="GT144">
        <v>0</v>
      </c>
      <c r="GU144" t="s">
        <v>3</v>
      </c>
      <c r="GV144">
        <f>ROUND((GT144),6)</f>
        <v>0</v>
      </c>
      <c r="GW144">
        <v>1</v>
      </c>
      <c r="GX144">
        <f>ROUND(HC144*I144,2)</f>
        <v>0</v>
      </c>
      <c r="HA144">
        <v>0</v>
      </c>
      <c r="HB144">
        <v>0</v>
      </c>
      <c r="HC144">
        <f>GV144*GW144</f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6" spans="1:206" x14ac:dyDescent="0.2">
      <c r="A146" s="2">
        <v>51</v>
      </c>
      <c r="B146" s="2">
        <f>B140</f>
        <v>1</v>
      </c>
      <c r="C146" s="2">
        <f>A140</f>
        <v>4</v>
      </c>
      <c r="D146" s="2">
        <f>ROW(A140)</f>
        <v>140</v>
      </c>
      <c r="E146" s="2"/>
      <c r="F146" s="2" t="str">
        <f>IF(F140&lt;&gt;"",F140,"")</f>
        <v>Новый раздел</v>
      </c>
      <c r="G146" s="2" t="str">
        <f>IF(G140&lt;&gt;"",G140,"")</f>
        <v>4.Восстановление антикоррозийного покрытия 1 тонны металлических опор ВЛ 6-10 кВ</v>
      </c>
      <c r="H146" s="2">
        <v>0</v>
      </c>
      <c r="I146" s="2"/>
      <c r="J146" s="2"/>
      <c r="K146" s="2"/>
      <c r="L146" s="2"/>
      <c r="M146" s="2"/>
      <c r="N146" s="2"/>
      <c r="O146" s="2">
        <f t="shared" ref="O146:T146" si="57">ROUND(AB146,2)</f>
        <v>4057.82</v>
      </c>
      <c r="P146" s="2">
        <f t="shared" si="57"/>
        <v>0</v>
      </c>
      <c r="Q146" s="2">
        <f t="shared" si="57"/>
        <v>1714.65</v>
      </c>
      <c r="R146" s="2">
        <f t="shared" si="57"/>
        <v>0</v>
      </c>
      <c r="S146" s="2">
        <f t="shared" si="57"/>
        <v>2343.17</v>
      </c>
      <c r="T146" s="2">
        <f t="shared" si="57"/>
        <v>0</v>
      </c>
      <c r="U146" s="2">
        <f>AH146</f>
        <v>18.45</v>
      </c>
      <c r="V146" s="2">
        <f>AI146</f>
        <v>0</v>
      </c>
      <c r="W146" s="2">
        <f>ROUND(AJ146,2)</f>
        <v>0</v>
      </c>
      <c r="X146" s="2">
        <f>ROUND(AK146,2)</f>
        <v>4264.57</v>
      </c>
      <c r="Y146" s="2">
        <f>ROUND(AL146,2)</f>
        <v>1405.9</v>
      </c>
      <c r="Z146" s="2"/>
      <c r="AA146" s="2"/>
      <c r="AB146" s="2">
        <f>ROUND(SUMIF(AA144:AA144,"=348328740",O144:O144),2)</f>
        <v>4057.82</v>
      </c>
      <c r="AC146" s="2">
        <f>ROUND(SUMIF(AA144:AA144,"=348328740",P144:P144),2)</f>
        <v>0</v>
      </c>
      <c r="AD146" s="2">
        <f>ROUND(SUMIF(AA144:AA144,"=348328740",Q144:Q144),2)</f>
        <v>1714.65</v>
      </c>
      <c r="AE146" s="2">
        <f>ROUND(SUMIF(AA144:AA144,"=348328740",R144:R144),2)</f>
        <v>0</v>
      </c>
      <c r="AF146" s="2">
        <f>ROUND(SUMIF(AA144:AA144,"=348328740",S144:S144),2)</f>
        <v>2343.17</v>
      </c>
      <c r="AG146" s="2">
        <f>ROUND(SUMIF(AA144:AA144,"=348328740",T144:T144),2)</f>
        <v>0</v>
      </c>
      <c r="AH146" s="2">
        <f>SUMIF(AA144:AA144,"=348328740",U144:U144)</f>
        <v>18.45</v>
      </c>
      <c r="AI146" s="2">
        <f>SUMIF(AA144:AA144,"=348328740",V144:V144)</f>
        <v>0</v>
      </c>
      <c r="AJ146" s="2">
        <f>ROUND(SUMIF(AA144:AA144,"=348328740",W144:W144),2)</f>
        <v>0</v>
      </c>
      <c r="AK146" s="2">
        <f>ROUND(SUMIF(AA144:AA144,"=348328740",X144:X144),2)</f>
        <v>4264.57</v>
      </c>
      <c r="AL146" s="2">
        <f>ROUND(SUMIF(AA144:AA144,"=348328740",Y144:Y144),2)</f>
        <v>1405.9</v>
      </c>
      <c r="AM146" s="2"/>
      <c r="AN146" s="2"/>
      <c r="AO146" s="2">
        <f t="shared" ref="AO146:BD146" si="58">ROUND(BX146,2)</f>
        <v>0</v>
      </c>
      <c r="AP146" s="2">
        <f t="shared" si="58"/>
        <v>0</v>
      </c>
      <c r="AQ146" s="2">
        <f t="shared" si="58"/>
        <v>0</v>
      </c>
      <c r="AR146" s="2">
        <f t="shared" si="58"/>
        <v>9728.2900000000009</v>
      </c>
      <c r="AS146" s="2">
        <f t="shared" si="58"/>
        <v>9728.2900000000009</v>
      </c>
      <c r="AT146" s="2">
        <f t="shared" si="58"/>
        <v>0</v>
      </c>
      <c r="AU146" s="2">
        <f t="shared" si="58"/>
        <v>0</v>
      </c>
      <c r="AV146" s="2">
        <f t="shared" si="58"/>
        <v>0</v>
      </c>
      <c r="AW146" s="2">
        <f t="shared" si="58"/>
        <v>0</v>
      </c>
      <c r="AX146" s="2">
        <f t="shared" si="58"/>
        <v>0</v>
      </c>
      <c r="AY146" s="2">
        <f t="shared" si="58"/>
        <v>0</v>
      </c>
      <c r="AZ146" s="2">
        <f t="shared" si="58"/>
        <v>0</v>
      </c>
      <c r="BA146" s="2">
        <f t="shared" si="58"/>
        <v>0</v>
      </c>
      <c r="BB146" s="2">
        <f t="shared" si="58"/>
        <v>0</v>
      </c>
      <c r="BC146" s="2">
        <f t="shared" si="58"/>
        <v>0</v>
      </c>
      <c r="BD146" s="2">
        <f t="shared" si="58"/>
        <v>0</v>
      </c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>
        <f>ROUND(SUMIF(AA144:AA144,"=348328740",FQ144:FQ144),2)</f>
        <v>0</v>
      </c>
      <c r="BY146" s="2">
        <f>ROUND(SUMIF(AA144:AA144,"=348328740",FR144:FR144),2)</f>
        <v>0</v>
      </c>
      <c r="BZ146" s="2">
        <f>ROUND(SUMIF(AA144:AA144,"=348328740",GL144:GL144),2)</f>
        <v>0</v>
      </c>
      <c r="CA146" s="2">
        <f>ROUND(SUMIF(AA144:AA144,"=348328740",GM144:GM144),2)</f>
        <v>9728.2900000000009</v>
      </c>
      <c r="CB146" s="2">
        <f>ROUND(SUMIF(AA144:AA144,"=348328740",GN144:GN144),2)</f>
        <v>9728.2900000000009</v>
      </c>
      <c r="CC146" s="2">
        <f>ROUND(SUMIF(AA144:AA144,"=348328740",GO144:GO144),2)</f>
        <v>0</v>
      </c>
      <c r="CD146" s="2">
        <f>ROUND(SUMIF(AA144:AA144,"=348328740",GP144:GP144),2)</f>
        <v>0</v>
      </c>
      <c r="CE146" s="2">
        <f>AC146-BX146</f>
        <v>0</v>
      </c>
      <c r="CF146" s="2">
        <f>AC146-BY146</f>
        <v>0</v>
      </c>
      <c r="CG146" s="2">
        <f>BX146-BZ146</f>
        <v>0</v>
      </c>
      <c r="CH146" s="2">
        <f>AC146-BX146-BY146+BZ146</f>
        <v>0</v>
      </c>
      <c r="CI146" s="2">
        <f>BY146-BZ146</f>
        <v>0</v>
      </c>
      <c r="CJ146" s="2">
        <f>ROUND(SUMIF(AA144:AA144,"=348328740",GX144:GX144),2)</f>
        <v>0</v>
      </c>
      <c r="CK146" s="2">
        <f>ROUND(SUMIF(AA144:AA144,"=348328740",GY144:GY144),2)</f>
        <v>0</v>
      </c>
      <c r="CL146" s="2">
        <f>ROUND(SUMIF(AA144:AA144,"=348328740",GZ144:GZ144),2)</f>
        <v>0</v>
      </c>
      <c r="CM146" s="2">
        <f>ROUND(SUMIF(AA144:AA144,"=348328740",HD144:HD144),2)</f>
        <v>0</v>
      </c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>
        <v>0</v>
      </c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201</v>
      </c>
      <c r="F148" s="4">
        <f>ROUND(Source!O146,O148)</f>
        <v>4057.82</v>
      </c>
      <c r="G148" s="4" t="s">
        <v>33</v>
      </c>
      <c r="H148" s="4" t="s">
        <v>34</v>
      </c>
      <c r="I148" s="4"/>
      <c r="J148" s="4"/>
      <c r="K148" s="4">
        <v>201</v>
      </c>
      <c r="L148" s="4">
        <v>1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4057.82</v>
      </c>
      <c r="X148" s="4">
        <v>1</v>
      </c>
      <c r="Y148" s="4">
        <v>4057.82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202</v>
      </c>
      <c r="F149" s="4">
        <f>ROUND(Source!P146,O149)</f>
        <v>0</v>
      </c>
      <c r="G149" s="4" t="s">
        <v>35</v>
      </c>
      <c r="H149" s="4" t="s">
        <v>36</v>
      </c>
      <c r="I149" s="4"/>
      <c r="J149" s="4"/>
      <c r="K149" s="4">
        <v>202</v>
      </c>
      <c r="L149" s="4">
        <v>2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222</v>
      </c>
      <c r="F150" s="4">
        <f>ROUND(Source!AO146,O150)</f>
        <v>0</v>
      </c>
      <c r="G150" s="4" t="s">
        <v>37</v>
      </c>
      <c r="H150" s="4" t="s">
        <v>38</v>
      </c>
      <c r="I150" s="4"/>
      <c r="J150" s="4"/>
      <c r="K150" s="4">
        <v>222</v>
      </c>
      <c r="L150" s="4">
        <v>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225</v>
      </c>
      <c r="F151" s="4">
        <f>ROUND(Source!AV146,O151)</f>
        <v>0</v>
      </c>
      <c r="G151" s="4" t="s">
        <v>39</v>
      </c>
      <c r="H151" s="4" t="s">
        <v>40</v>
      </c>
      <c r="I151" s="4"/>
      <c r="J151" s="4"/>
      <c r="K151" s="4">
        <v>225</v>
      </c>
      <c r="L151" s="4">
        <v>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226</v>
      </c>
      <c r="F152" s="4">
        <f>ROUND(Source!AW146,O152)</f>
        <v>0</v>
      </c>
      <c r="G152" s="4" t="s">
        <v>41</v>
      </c>
      <c r="H152" s="4" t="s">
        <v>42</v>
      </c>
      <c r="I152" s="4"/>
      <c r="J152" s="4"/>
      <c r="K152" s="4">
        <v>226</v>
      </c>
      <c r="L152" s="4">
        <v>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227</v>
      </c>
      <c r="F153" s="4">
        <f>ROUND(Source!AX146,O153)</f>
        <v>0</v>
      </c>
      <c r="G153" s="4" t="s">
        <v>43</v>
      </c>
      <c r="H153" s="4" t="s">
        <v>44</v>
      </c>
      <c r="I153" s="4"/>
      <c r="J153" s="4"/>
      <c r="K153" s="4">
        <v>227</v>
      </c>
      <c r="L153" s="4">
        <v>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228</v>
      </c>
      <c r="F154" s="4">
        <f>ROUND(Source!AY146,O154)</f>
        <v>0</v>
      </c>
      <c r="G154" s="4" t="s">
        <v>45</v>
      </c>
      <c r="H154" s="4" t="s">
        <v>46</v>
      </c>
      <c r="I154" s="4"/>
      <c r="J154" s="4"/>
      <c r="K154" s="4">
        <v>228</v>
      </c>
      <c r="L154" s="4">
        <v>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216</v>
      </c>
      <c r="F155" s="4">
        <f>ROUND(Source!AP146,O155)</f>
        <v>0</v>
      </c>
      <c r="G155" s="4" t="s">
        <v>47</v>
      </c>
      <c r="H155" s="4" t="s">
        <v>48</v>
      </c>
      <c r="I155" s="4"/>
      <c r="J155" s="4"/>
      <c r="K155" s="4">
        <v>216</v>
      </c>
      <c r="L155" s="4">
        <v>8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223</v>
      </c>
      <c r="F156" s="4">
        <f>ROUND(Source!AQ146,O156)</f>
        <v>0</v>
      </c>
      <c r="G156" s="4" t="s">
        <v>49</v>
      </c>
      <c r="H156" s="4" t="s">
        <v>50</v>
      </c>
      <c r="I156" s="4"/>
      <c r="J156" s="4"/>
      <c r="K156" s="4">
        <v>223</v>
      </c>
      <c r="L156" s="4">
        <v>9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229</v>
      </c>
      <c r="F157" s="4">
        <f>ROUND(Source!AZ146,O157)</f>
        <v>0</v>
      </c>
      <c r="G157" s="4" t="s">
        <v>51</v>
      </c>
      <c r="H157" s="4" t="s">
        <v>52</v>
      </c>
      <c r="I157" s="4"/>
      <c r="J157" s="4"/>
      <c r="K157" s="4">
        <v>229</v>
      </c>
      <c r="L157" s="4">
        <v>10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203</v>
      </c>
      <c r="F158" s="4">
        <f>ROUND(Source!Q146,O158)</f>
        <v>1714.65</v>
      </c>
      <c r="G158" s="4" t="s">
        <v>53</v>
      </c>
      <c r="H158" s="4" t="s">
        <v>54</v>
      </c>
      <c r="I158" s="4"/>
      <c r="J158" s="4"/>
      <c r="K158" s="4">
        <v>203</v>
      </c>
      <c r="L158" s="4">
        <v>11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1714.65</v>
      </c>
      <c r="X158" s="4">
        <v>1</v>
      </c>
      <c r="Y158" s="4">
        <v>1714.65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231</v>
      </c>
      <c r="F159" s="4">
        <f>ROUND(Source!BB146,O159)</f>
        <v>0</v>
      </c>
      <c r="G159" s="4" t="s">
        <v>55</v>
      </c>
      <c r="H159" s="4" t="s">
        <v>56</v>
      </c>
      <c r="I159" s="4"/>
      <c r="J159" s="4"/>
      <c r="K159" s="4">
        <v>231</v>
      </c>
      <c r="L159" s="4">
        <v>12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204</v>
      </c>
      <c r="F160" s="4">
        <f>ROUND(Source!R146,O160)</f>
        <v>0</v>
      </c>
      <c r="G160" s="4" t="s">
        <v>57</v>
      </c>
      <c r="H160" s="4" t="s">
        <v>58</v>
      </c>
      <c r="I160" s="4"/>
      <c r="J160" s="4"/>
      <c r="K160" s="4">
        <v>204</v>
      </c>
      <c r="L160" s="4">
        <v>13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88" x14ac:dyDescent="0.2">
      <c r="A161" s="4">
        <v>50</v>
      </c>
      <c r="B161" s="4">
        <v>0</v>
      </c>
      <c r="C161" s="4">
        <v>0</v>
      </c>
      <c r="D161" s="4">
        <v>1</v>
      </c>
      <c r="E161" s="4">
        <v>205</v>
      </c>
      <c r="F161" s="4">
        <f>ROUND(Source!S146,O161)</f>
        <v>2343.17</v>
      </c>
      <c r="G161" s="4" t="s">
        <v>59</v>
      </c>
      <c r="H161" s="4" t="s">
        <v>60</v>
      </c>
      <c r="I161" s="4"/>
      <c r="J161" s="4"/>
      <c r="K161" s="4">
        <v>205</v>
      </c>
      <c r="L161" s="4">
        <v>14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2343.17</v>
      </c>
      <c r="X161" s="4">
        <v>1</v>
      </c>
      <c r="Y161" s="4">
        <v>2343.17</v>
      </c>
      <c r="Z161" s="4"/>
      <c r="AA161" s="4"/>
      <c r="AB161" s="4"/>
    </row>
    <row r="162" spans="1:88" x14ac:dyDescent="0.2">
      <c r="A162" s="4">
        <v>50</v>
      </c>
      <c r="B162" s="4">
        <v>0</v>
      </c>
      <c r="C162" s="4">
        <v>0</v>
      </c>
      <c r="D162" s="4">
        <v>1</v>
      </c>
      <c r="E162" s="4">
        <v>232</v>
      </c>
      <c r="F162" s="4">
        <f>ROUND(Source!BC146,O162)</f>
        <v>0</v>
      </c>
      <c r="G162" s="4" t="s">
        <v>61</v>
      </c>
      <c r="H162" s="4" t="s">
        <v>62</v>
      </c>
      <c r="I162" s="4"/>
      <c r="J162" s="4"/>
      <c r="K162" s="4">
        <v>232</v>
      </c>
      <c r="L162" s="4">
        <v>15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88" x14ac:dyDescent="0.2">
      <c r="A163" s="4">
        <v>50</v>
      </c>
      <c r="B163" s="4">
        <v>0</v>
      </c>
      <c r="C163" s="4">
        <v>0</v>
      </c>
      <c r="D163" s="4">
        <v>1</v>
      </c>
      <c r="E163" s="4">
        <v>214</v>
      </c>
      <c r="F163" s="4">
        <f>ROUND(Source!AS146,O163)</f>
        <v>9728.2900000000009</v>
      </c>
      <c r="G163" s="4" t="s">
        <v>63</v>
      </c>
      <c r="H163" s="4" t="s">
        <v>64</v>
      </c>
      <c r="I163" s="4"/>
      <c r="J163" s="4"/>
      <c r="K163" s="4">
        <v>214</v>
      </c>
      <c r="L163" s="4">
        <v>16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9728.2900000000009</v>
      </c>
      <c r="X163" s="4">
        <v>1</v>
      </c>
      <c r="Y163" s="4">
        <v>9728.2900000000009</v>
      </c>
      <c r="Z163" s="4"/>
      <c r="AA163" s="4"/>
      <c r="AB163" s="4"/>
    </row>
    <row r="164" spans="1:88" x14ac:dyDescent="0.2">
      <c r="A164" s="4">
        <v>50</v>
      </c>
      <c r="B164" s="4">
        <v>0</v>
      </c>
      <c r="C164" s="4">
        <v>0</v>
      </c>
      <c r="D164" s="4">
        <v>1</v>
      </c>
      <c r="E164" s="4">
        <v>215</v>
      </c>
      <c r="F164" s="4">
        <f>ROUND(Source!AT146,O164)</f>
        <v>0</v>
      </c>
      <c r="G164" s="4" t="s">
        <v>65</v>
      </c>
      <c r="H164" s="4" t="s">
        <v>66</v>
      </c>
      <c r="I164" s="4"/>
      <c r="J164" s="4"/>
      <c r="K164" s="4">
        <v>215</v>
      </c>
      <c r="L164" s="4">
        <v>17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88" x14ac:dyDescent="0.2">
      <c r="A165" s="4">
        <v>50</v>
      </c>
      <c r="B165" s="4">
        <v>0</v>
      </c>
      <c r="C165" s="4">
        <v>0</v>
      </c>
      <c r="D165" s="4">
        <v>1</v>
      </c>
      <c r="E165" s="4">
        <v>217</v>
      </c>
      <c r="F165" s="4">
        <f>ROUND(Source!AU146,O165)</f>
        <v>0</v>
      </c>
      <c r="G165" s="4" t="s">
        <v>67</v>
      </c>
      <c r="H165" s="4" t="s">
        <v>68</v>
      </c>
      <c r="I165" s="4"/>
      <c r="J165" s="4"/>
      <c r="K165" s="4">
        <v>217</v>
      </c>
      <c r="L165" s="4">
        <v>18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88" x14ac:dyDescent="0.2">
      <c r="A166" s="4">
        <v>50</v>
      </c>
      <c r="B166" s="4">
        <v>0</v>
      </c>
      <c r="C166" s="4">
        <v>0</v>
      </c>
      <c r="D166" s="4">
        <v>1</v>
      </c>
      <c r="E166" s="4">
        <v>230</v>
      </c>
      <c r="F166" s="4">
        <f>ROUND(Source!BA146,O166)</f>
        <v>0</v>
      </c>
      <c r="G166" s="4" t="s">
        <v>69</v>
      </c>
      <c r="H166" s="4" t="s">
        <v>70</v>
      </c>
      <c r="I166" s="4"/>
      <c r="J166" s="4"/>
      <c r="K166" s="4">
        <v>230</v>
      </c>
      <c r="L166" s="4">
        <v>19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88" x14ac:dyDescent="0.2">
      <c r="A167" s="4">
        <v>50</v>
      </c>
      <c r="B167" s="4">
        <v>0</v>
      </c>
      <c r="C167" s="4">
        <v>0</v>
      </c>
      <c r="D167" s="4">
        <v>1</v>
      </c>
      <c r="E167" s="4">
        <v>206</v>
      </c>
      <c r="F167" s="4">
        <f>ROUND(Source!T146,O167)</f>
        <v>0</v>
      </c>
      <c r="G167" s="4" t="s">
        <v>71</v>
      </c>
      <c r="H167" s="4" t="s">
        <v>72</v>
      </c>
      <c r="I167" s="4"/>
      <c r="J167" s="4"/>
      <c r="K167" s="4">
        <v>206</v>
      </c>
      <c r="L167" s="4">
        <v>20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88" x14ac:dyDescent="0.2">
      <c r="A168" s="4">
        <v>50</v>
      </c>
      <c r="B168" s="4">
        <v>0</v>
      </c>
      <c r="C168" s="4">
        <v>0</v>
      </c>
      <c r="D168" s="4">
        <v>1</v>
      </c>
      <c r="E168" s="4">
        <v>207</v>
      </c>
      <c r="F168" s="4">
        <f>Source!U146</f>
        <v>18.45</v>
      </c>
      <c r="G168" s="4" t="s">
        <v>73</v>
      </c>
      <c r="H168" s="4" t="s">
        <v>74</v>
      </c>
      <c r="I168" s="4"/>
      <c r="J168" s="4"/>
      <c r="K168" s="4">
        <v>207</v>
      </c>
      <c r="L168" s="4">
        <v>21</v>
      </c>
      <c r="M168" s="4">
        <v>3</v>
      </c>
      <c r="N168" s="4" t="s">
        <v>3</v>
      </c>
      <c r="O168" s="4">
        <v>-1</v>
      </c>
      <c r="P168" s="4"/>
      <c r="Q168" s="4"/>
      <c r="R168" s="4"/>
      <c r="S168" s="4"/>
      <c r="T168" s="4"/>
      <c r="U168" s="4"/>
      <c r="V168" s="4"/>
      <c r="W168" s="4">
        <v>18.45</v>
      </c>
      <c r="X168" s="4">
        <v>1</v>
      </c>
      <c r="Y168" s="4">
        <v>18.45</v>
      </c>
      <c r="Z168" s="4"/>
      <c r="AA168" s="4"/>
      <c r="AB168" s="4"/>
    </row>
    <row r="169" spans="1:88" x14ac:dyDescent="0.2">
      <c r="A169" s="4">
        <v>50</v>
      </c>
      <c r="B169" s="4">
        <v>0</v>
      </c>
      <c r="C169" s="4">
        <v>0</v>
      </c>
      <c r="D169" s="4">
        <v>1</v>
      </c>
      <c r="E169" s="4">
        <v>208</v>
      </c>
      <c r="F169" s="4">
        <f>Source!V146</f>
        <v>0</v>
      </c>
      <c r="G169" s="4" t="s">
        <v>75</v>
      </c>
      <c r="H169" s="4" t="s">
        <v>76</v>
      </c>
      <c r="I169" s="4"/>
      <c r="J169" s="4"/>
      <c r="K169" s="4">
        <v>208</v>
      </c>
      <c r="L169" s="4">
        <v>22</v>
      </c>
      <c r="M169" s="4">
        <v>3</v>
      </c>
      <c r="N169" s="4" t="s">
        <v>3</v>
      </c>
      <c r="O169" s="4">
        <v>-1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88" x14ac:dyDescent="0.2">
      <c r="A170" s="4">
        <v>50</v>
      </c>
      <c r="B170" s="4">
        <v>0</v>
      </c>
      <c r="C170" s="4">
        <v>0</v>
      </c>
      <c r="D170" s="4">
        <v>1</v>
      </c>
      <c r="E170" s="4">
        <v>209</v>
      </c>
      <c r="F170" s="4">
        <f>ROUND(Source!W146,O170)</f>
        <v>0</v>
      </c>
      <c r="G170" s="4" t="s">
        <v>77</v>
      </c>
      <c r="H170" s="4" t="s">
        <v>78</v>
      </c>
      <c r="I170" s="4"/>
      <c r="J170" s="4"/>
      <c r="K170" s="4">
        <v>209</v>
      </c>
      <c r="L170" s="4">
        <v>23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88" x14ac:dyDescent="0.2">
      <c r="A171" s="4">
        <v>50</v>
      </c>
      <c r="B171" s="4">
        <v>0</v>
      </c>
      <c r="C171" s="4">
        <v>0</v>
      </c>
      <c r="D171" s="4">
        <v>1</v>
      </c>
      <c r="E171" s="4">
        <v>233</v>
      </c>
      <c r="F171" s="4">
        <f>ROUND(Source!BD146,O171)</f>
        <v>0</v>
      </c>
      <c r="G171" s="4" t="s">
        <v>79</v>
      </c>
      <c r="H171" s="4" t="s">
        <v>80</v>
      </c>
      <c r="I171" s="4"/>
      <c r="J171" s="4"/>
      <c r="K171" s="4">
        <v>233</v>
      </c>
      <c r="L171" s="4">
        <v>24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88" x14ac:dyDescent="0.2">
      <c r="A172" s="4">
        <v>50</v>
      </c>
      <c r="B172" s="4">
        <v>0</v>
      </c>
      <c r="C172" s="4">
        <v>0</v>
      </c>
      <c r="D172" s="4">
        <v>1</v>
      </c>
      <c r="E172" s="4">
        <v>210</v>
      </c>
      <c r="F172" s="4">
        <f>ROUND(Source!X146,O172)</f>
        <v>4264.57</v>
      </c>
      <c r="G172" s="4" t="s">
        <v>81</v>
      </c>
      <c r="H172" s="4" t="s">
        <v>82</v>
      </c>
      <c r="I172" s="4"/>
      <c r="J172" s="4"/>
      <c r="K172" s="4">
        <v>210</v>
      </c>
      <c r="L172" s="4">
        <v>25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4264.57</v>
      </c>
      <c r="X172" s="4">
        <v>1</v>
      </c>
      <c r="Y172" s="4">
        <v>4264.57</v>
      </c>
      <c r="Z172" s="4"/>
      <c r="AA172" s="4"/>
      <c r="AB172" s="4"/>
    </row>
    <row r="173" spans="1:88" x14ac:dyDescent="0.2">
      <c r="A173" s="4">
        <v>50</v>
      </c>
      <c r="B173" s="4">
        <v>0</v>
      </c>
      <c r="C173" s="4">
        <v>0</v>
      </c>
      <c r="D173" s="4">
        <v>1</v>
      </c>
      <c r="E173" s="4">
        <v>211</v>
      </c>
      <c r="F173" s="4">
        <f>ROUND(Source!Y146,O173)</f>
        <v>1405.9</v>
      </c>
      <c r="G173" s="4" t="s">
        <v>83</v>
      </c>
      <c r="H173" s="4" t="s">
        <v>84</v>
      </c>
      <c r="I173" s="4"/>
      <c r="J173" s="4"/>
      <c r="K173" s="4">
        <v>211</v>
      </c>
      <c r="L173" s="4">
        <v>26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1405.9</v>
      </c>
      <c r="X173" s="4">
        <v>1</v>
      </c>
      <c r="Y173" s="4">
        <v>1405.9</v>
      </c>
      <c r="Z173" s="4"/>
      <c r="AA173" s="4"/>
      <c r="AB173" s="4"/>
    </row>
    <row r="174" spans="1:88" x14ac:dyDescent="0.2">
      <c r="A174" s="4">
        <v>50</v>
      </c>
      <c r="B174" s="4">
        <v>0</v>
      </c>
      <c r="C174" s="4">
        <v>0</v>
      </c>
      <c r="D174" s="4">
        <v>1</v>
      </c>
      <c r="E174" s="4">
        <v>224</v>
      </c>
      <c r="F174" s="4">
        <f>ROUND(Source!AR146,O174)</f>
        <v>9728.2900000000009</v>
      </c>
      <c r="G174" s="4" t="s">
        <v>85</v>
      </c>
      <c r="H174" s="4" t="s">
        <v>86</v>
      </c>
      <c r="I174" s="4"/>
      <c r="J174" s="4"/>
      <c r="K174" s="4">
        <v>224</v>
      </c>
      <c r="L174" s="4">
        <v>27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9728.2900000000009</v>
      </c>
      <c r="X174" s="4">
        <v>1</v>
      </c>
      <c r="Y174" s="4">
        <v>9728.2900000000009</v>
      </c>
      <c r="Z174" s="4"/>
      <c r="AA174" s="4"/>
      <c r="AB174" s="4"/>
    </row>
    <row r="176" spans="1:88" x14ac:dyDescent="0.2">
      <c r="A176" s="1">
        <v>4</v>
      </c>
      <c r="B176" s="1">
        <v>1</v>
      </c>
      <c r="C176" s="1"/>
      <c r="D176" s="1">
        <f>ROW(A182)</f>
        <v>182</v>
      </c>
      <c r="E176" s="1"/>
      <c r="F176" s="1" t="s">
        <v>13</v>
      </c>
      <c r="G176" s="1" t="s">
        <v>122</v>
      </c>
      <c r="H176" s="1" t="s">
        <v>3</v>
      </c>
      <c r="I176" s="1">
        <v>0</v>
      </c>
      <c r="J176" s="1"/>
      <c r="K176" s="1">
        <v>-1</v>
      </c>
      <c r="L176" s="1"/>
      <c r="M176" s="1" t="s">
        <v>3</v>
      </c>
      <c r="N176" s="1"/>
      <c r="O176" s="1"/>
      <c r="P176" s="1"/>
      <c r="Q176" s="1"/>
      <c r="R176" s="1"/>
      <c r="S176" s="1">
        <v>0</v>
      </c>
      <c r="T176" s="1"/>
      <c r="U176" s="1" t="s">
        <v>3</v>
      </c>
      <c r="V176" s="1">
        <v>0</v>
      </c>
      <c r="W176" s="1"/>
      <c r="X176" s="1"/>
      <c r="Y176" s="1"/>
      <c r="Z176" s="1"/>
      <c r="AA176" s="1"/>
      <c r="AB176" s="1" t="s">
        <v>3</v>
      </c>
      <c r="AC176" s="1" t="s">
        <v>3</v>
      </c>
      <c r="AD176" s="1" t="s">
        <v>3</v>
      </c>
      <c r="AE176" s="1" t="s">
        <v>3</v>
      </c>
      <c r="AF176" s="1" t="s">
        <v>3</v>
      </c>
      <c r="AG176" s="1" t="s">
        <v>3</v>
      </c>
      <c r="AH176" s="1"/>
      <c r="AI176" s="1"/>
      <c r="AJ176" s="1"/>
      <c r="AK176" s="1"/>
      <c r="AL176" s="1"/>
      <c r="AM176" s="1"/>
      <c r="AN176" s="1"/>
      <c r="AO176" s="1"/>
      <c r="AP176" s="1" t="s">
        <v>3</v>
      </c>
      <c r="AQ176" s="1" t="s">
        <v>3</v>
      </c>
      <c r="AR176" s="1" t="s">
        <v>3</v>
      </c>
      <c r="AS176" s="1"/>
      <c r="AT176" s="1"/>
      <c r="AU176" s="1"/>
      <c r="AV176" s="1"/>
      <c r="AW176" s="1"/>
      <c r="AX176" s="1"/>
      <c r="AY176" s="1"/>
      <c r="AZ176" s="1" t="s">
        <v>3</v>
      </c>
      <c r="BA176" s="1"/>
      <c r="BB176" s="1" t="s">
        <v>3</v>
      </c>
      <c r="BC176" s="1" t="s">
        <v>3</v>
      </c>
      <c r="BD176" s="1" t="s">
        <v>3</v>
      </c>
      <c r="BE176" s="1" t="s">
        <v>3</v>
      </c>
      <c r="BF176" s="1" t="s">
        <v>3</v>
      </c>
      <c r="BG176" s="1" t="s">
        <v>3</v>
      </c>
      <c r="BH176" s="1" t="s">
        <v>3</v>
      </c>
      <c r="BI176" s="1" t="s">
        <v>3</v>
      </c>
      <c r="BJ176" s="1" t="s">
        <v>3</v>
      </c>
      <c r="BK176" s="1" t="s">
        <v>3</v>
      </c>
      <c r="BL176" s="1" t="s">
        <v>3</v>
      </c>
      <c r="BM176" s="1" t="s">
        <v>3</v>
      </c>
      <c r="BN176" s="1" t="s">
        <v>3</v>
      </c>
      <c r="BO176" s="1" t="s">
        <v>3</v>
      </c>
      <c r="BP176" s="1" t="s">
        <v>3</v>
      </c>
      <c r="BQ176" s="1"/>
      <c r="BR176" s="1"/>
      <c r="BS176" s="1"/>
      <c r="BT176" s="1"/>
      <c r="BU176" s="1"/>
      <c r="BV176" s="1"/>
      <c r="BW176" s="1"/>
      <c r="BX176" s="1">
        <v>0</v>
      </c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>
        <v>0</v>
      </c>
    </row>
    <row r="178" spans="1:245" x14ac:dyDescent="0.2">
      <c r="A178" s="2">
        <v>52</v>
      </c>
      <c r="B178" s="2">
        <f t="shared" ref="B178:G178" si="59">B182</f>
        <v>1</v>
      </c>
      <c r="C178" s="2">
        <f t="shared" si="59"/>
        <v>4</v>
      </c>
      <c r="D178" s="2">
        <f t="shared" si="59"/>
        <v>176</v>
      </c>
      <c r="E178" s="2">
        <f t="shared" si="59"/>
        <v>0</v>
      </c>
      <c r="F178" s="2" t="str">
        <f t="shared" si="59"/>
        <v>Новый раздел</v>
      </c>
      <c r="G178" s="2" t="str">
        <f t="shared" si="59"/>
        <v>5.Восстановление антикоррозийного покрытия 1 тонны металлоконструкций  ОРУ 35-220 кВ.</v>
      </c>
      <c r="H178" s="2"/>
      <c r="I178" s="2"/>
      <c r="J178" s="2"/>
      <c r="K178" s="2"/>
      <c r="L178" s="2"/>
      <c r="M178" s="2"/>
      <c r="N178" s="2"/>
      <c r="O178" s="2">
        <f t="shared" ref="O178:AT178" si="60">O182</f>
        <v>2627.8</v>
      </c>
      <c r="P178" s="2">
        <f t="shared" si="60"/>
        <v>0</v>
      </c>
      <c r="Q178" s="2">
        <f t="shared" si="60"/>
        <v>0</v>
      </c>
      <c r="R178" s="2">
        <f t="shared" si="60"/>
        <v>0</v>
      </c>
      <c r="S178" s="2">
        <f t="shared" si="60"/>
        <v>2627.8</v>
      </c>
      <c r="T178" s="2">
        <f t="shared" si="60"/>
        <v>0</v>
      </c>
      <c r="U178" s="2">
        <f t="shared" si="60"/>
        <v>13.84</v>
      </c>
      <c r="V178" s="2">
        <f t="shared" si="60"/>
        <v>0</v>
      </c>
      <c r="W178" s="2">
        <f t="shared" si="60"/>
        <v>0</v>
      </c>
      <c r="X178" s="2">
        <f t="shared" si="60"/>
        <v>4493.54</v>
      </c>
      <c r="Y178" s="2">
        <f t="shared" si="60"/>
        <v>1708.07</v>
      </c>
      <c r="Z178" s="2">
        <f t="shared" si="60"/>
        <v>0</v>
      </c>
      <c r="AA178" s="2">
        <f t="shared" si="60"/>
        <v>0</v>
      </c>
      <c r="AB178" s="2">
        <f t="shared" si="60"/>
        <v>2627.8</v>
      </c>
      <c r="AC178" s="2">
        <f t="shared" si="60"/>
        <v>0</v>
      </c>
      <c r="AD178" s="2">
        <f t="shared" si="60"/>
        <v>0</v>
      </c>
      <c r="AE178" s="2">
        <f t="shared" si="60"/>
        <v>0</v>
      </c>
      <c r="AF178" s="2">
        <f t="shared" si="60"/>
        <v>2627.8</v>
      </c>
      <c r="AG178" s="2">
        <f t="shared" si="60"/>
        <v>0</v>
      </c>
      <c r="AH178" s="2">
        <f t="shared" si="60"/>
        <v>13.84</v>
      </c>
      <c r="AI178" s="2">
        <f t="shared" si="60"/>
        <v>0</v>
      </c>
      <c r="AJ178" s="2">
        <f t="shared" si="60"/>
        <v>0</v>
      </c>
      <c r="AK178" s="2">
        <f t="shared" si="60"/>
        <v>4493.54</v>
      </c>
      <c r="AL178" s="2">
        <f t="shared" si="60"/>
        <v>1708.07</v>
      </c>
      <c r="AM178" s="2">
        <f t="shared" si="60"/>
        <v>0</v>
      </c>
      <c r="AN178" s="2">
        <f t="shared" si="60"/>
        <v>0</v>
      </c>
      <c r="AO178" s="2">
        <f t="shared" si="60"/>
        <v>0</v>
      </c>
      <c r="AP178" s="2">
        <f t="shared" si="60"/>
        <v>0</v>
      </c>
      <c r="AQ178" s="2">
        <f t="shared" si="60"/>
        <v>0</v>
      </c>
      <c r="AR178" s="2">
        <f t="shared" si="60"/>
        <v>8829.41</v>
      </c>
      <c r="AS178" s="2">
        <f t="shared" si="60"/>
        <v>8829.41</v>
      </c>
      <c r="AT178" s="2">
        <f t="shared" si="60"/>
        <v>0</v>
      </c>
      <c r="AU178" s="2">
        <f t="shared" ref="AU178:BZ178" si="61">AU182</f>
        <v>0</v>
      </c>
      <c r="AV178" s="2">
        <f t="shared" si="61"/>
        <v>0</v>
      </c>
      <c r="AW178" s="2">
        <f t="shared" si="61"/>
        <v>0</v>
      </c>
      <c r="AX178" s="2">
        <f t="shared" si="61"/>
        <v>0</v>
      </c>
      <c r="AY178" s="2">
        <f t="shared" si="61"/>
        <v>0</v>
      </c>
      <c r="AZ178" s="2">
        <f t="shared" si="61"/>
        <v>0</v>
      </c>
      <c r="BA178" s="2">
        <f t="shared" si="61"/>
        <v>0</v>
      </c>
      <c r="BB178" s="2">
        <f t="shared" si="61"/>
        <v>0</v>
      </c>
      <c r="BC178" s="2">
        <f t="shared" si="61"/>
        <v>0</v>
      </c>
      <c r="BD178" s="2">
        <f t="shared" si="61"/>
        <v>0</v>
      </c>
      <c r="BE178" s="2">
        <f t="shared" si="61"/>
        <v>0</v>
      </c>
      <c r="BF178" s="2">
        <f t="shared" si="61"/>
        <v>0</v>
      </c>
      <c r="BG178" s="2">
        <f t="shared" si="61"/>
        <v>0</v>
      </c>
      <c r="BH178" s="2">
        <f t="shared" si="61"/>
        <v>0</v>
      </c>
      <c r="BI178" s="2">
        <f t="shared" si="61"/>
        <v>0</v>
      </c>
      <c r="BJ178" s="2">
        <f t="shared" si="61"/>
        <v>0</v>
      </c>
      <c r="BK178" s="2">
        <f t="shared" si="61"/>
        <v>0</v>
      </c>
      <c r="BL178" s="2">
        <f t="shared" si="61"/>
        <v>0</v>
      </c>
      <c r="BM178" s="2">
        <f t="shared" si="61"/>
        <v>0</v>
      </c>
      <c r="BN178" s="2">
        <f t="shared" si="61"/>
        <v>0</v>
      </c>
      <c r="BO178" s="2">
        <f t="shared" si="61"/>
        <v>0</v>
      </c>
      <c r="BP178" s="2">
        <f t="shared" si="61"/>
        <v>0</v>
      </c>
      <c r="BQ178" s="2">
        <f t="shared" si="61"/>
        <v>0</v>
      </c>
      <c r="BR178" s="2">
        <f t="shared" si="61"/>
        <v>0</v>
      </c>
      <c r="BS178" s="2">
        <f t="shared" si="61"/>
        <v>0</v>
      </c>
      <c r="BT178" s="2">
        <f t="shared" si="61"/>
        <v>0</v>
      </c>
      <c r="BU178" s="2">
        <f t="shared" si="61"/>
        <v>0</v>
      </c>
      <c r="BV178" s="2">
        <f t="shared" si="61"/>
        <v>0</v>
      </c>
      <c r="BW178" s="2">
        <f t="shared" si="61"/>
        <v>0</v>
      </c>
      <c r="BX178" s="2">
        <f t="shared" si="61"/>
        <v>0</v>
      </c>
      <c r="BY178" s="2">
        <f t="shared" si="61"/>
        <v>0</v>
      </c>
      <c r="BZ178" s="2">
        <f t="shared" si="61"/>
        <v>0</v>
      </c>
      <c r="CA178" s="2">
        <f t="shared" ref="CA178:DF178" si="62">CA182</f>
        <v>8829.41</v>
      </c>
      <c r="CB178" s="2">
        <f t="shared" si="62"/>
        <v>8829.41</v>
      </c>
      <c r="CC178" s="2">
        <f t="shared" si="62"/>
        <v>0</v>
      </c>
      <c r="CD178" s="2">
        <f t="shared" si="62"/>
        <v>0</v>
      </c>
      <c r="CE178" s="2">
        <f t="shared" si="62"/>
        <v>0</v>
      </c>
      <c r="CF178" s="2">
        <f t="shared" si="62"/>
        <v>0</v>
      </c>
      <c r="CG178" s="2">
        <f t="shared" si="62"/>
        <v>0</v>
      </c>
      <c r="CH178" s="2">
        <f t="shared" si="62"/>
        <v>0</v>
      </c>
      <c r="CI178" s="2">
        <f t="shared" si="62"/>
        <v>0</v>
      </c>
      <c r="CJ178" s="2">
        <f t="shared" si="62"/>
        <v>0</v>
      </c>
      <c r="CK178" s="2">
        <f t="shared" si="62"/>
        <v>0</v>
      </c>
      <c r="CL178" s="2">
        <f t="shared" si="62"/>
        <v>0</v>
      </c>
      <c r="CM178" s="2">
        <f t="shared" si="62"/>
        <v>0</v>
      </c>
      <c r="CN178" s="2">
        <f t="shared" si="62"/>
        <v>0</v>
      </c>
      <c r="CO178" s="2">
        <f t="shared" si="62"/>
        <v>0</v>
      </c>
      <c r="CP178" s="2">
        <f t="shared" si="62"/>
        <v>0</v>
      </c>
      <c r="CQ178" s="2">
        <f t="shared" si="62"/>
        <v>0</v>
      </c>
      <c r="CR178" s="2">
        <f t="shared" si="62"/>
        <v>0</v>
      </c>
      <c r="CS178" s="2">
        <f t="shared" si="62"/>
        <v>0</v>
      </c>
      <c r="CT178" s="2">
        <f t="shared" si="62"/>
        <v>0</v>
      </c>
      <c r="CU178" s="2">
        <f t="shared" si="62"/>
        <v>0</v>
      </c>
      <c r="CV178" s="2">
        <f t="shared" si="62"/>
        <v>0</v>
      </c>
      <c r="CW178" s="2">
        <f t="shared" si="62"/>
        <v>0</v>
      </c>
      <c r="CX178" s="2">
        <f t="shared" si="62"/>
        <v>0</v>
      </c>
      <c r="CY178" s="2">
        <f t="shared" si="62"/>
        <v>0</v>
      </c>
      <c r="CZ178" s="2">
        <f t="shared" si="62"/>
        <v>0</v>
      </c>
      <c r="DA178" s="2">
        <f t="shared" si="62"/>
        <v>0</v>
      </c>
      <c r="DB178" s="2">
        <f t="shared" si="62"/>
        <v>0</v>
      </c>
      <c r="DC178" s="2">
        <f t="shared" si="62"/>
        <v>0</v>
      </c>
      <c r="DD178" s="2">
        <f t="shared" si="62"/>
        <v>0</v>
      </c>
      <c r="DE178" s="2">
        <f t="shared" si="62"/>
        <v>0</v>
      </c>
      <c r="DF178" s="2">
        <f t="shared" si="62"/>
        <v>0</v>
      </c>
      <c r="DG178" s="3">
        <f t="shared" ref="DG178:EL178" si="63">DG182</f>
        <v>0</v>
      </c>
      <c r="DH178" s="3">
        <f t="shared" si="63"/>
        <v>0</v>
      </c>
      <c r="DI178" s="3">
        <f t="shared" si="63"/>
        <v>0</v>
      </c>
      <c r="DJ178" s="3">
        <f t="shared" si="63"/>
        <v>0</v>
      </c>
      <c r="DK178" s="3">
        <f t="shared" si="63"/>
        <v>0</v>
      </c>
      <c r="DL178" s="3">
        <f t="shared" si="63"/>
        <v>0</v>
      </c>
      <c r="DM178" s="3">
        <f t="shared" si="63"/>
        <v>0</v>
      </c>
      <c r="DN178" s="3">
        <f t="shared" si="63"/>
        <v>0</v>
      </c>
      <c r="DO178" s="3">
        <f t="shared" si="63"/>
        <v>0</v>
      </c>
      <c r="DP178" s="3">
        <f t="shared" si="63"/>
        <v>0</v>
      </c>
      <c r="DQ178" s="3">
        <f t="shared" si="63"/>
        <v>0</v>
      </c>
      <c r="DR178" s="3">
        <f t="shared" si="63"/>
        <v>0</v>
      </c>
      <c r="DS178" s="3">
        <f t="shared" si="63"/>
        <v>0</v>
      </c>
      <c r="DT178" s="3">
        <f t="shared" si="63"/>
        <v>0</v>
      </c>
      <c r="DU178" s="3">
        <f t="shared" si="63"/>
        <v>0</v>
      </c>
      <c r="DV178" s="3">
        <f t="shared" si="63"/>
        <v>0</v>
      </c>
      <c r="DW178" s="3">
        <f t="shared" si="63"/>
        <v>0</v>
      </c>
      <c r="DX178" s="3">
        <f t="shared" si="63"/>
        <v>0</v>
      </c>
      <c r="DY178" s="3">
        <f t="shared" si="63"/>
        <v>0</v>
      </c>
      <c r="DZ178" s="3">
        <f t="shared" si="63"/>
        <v>0</v>
      </c>
      <c r="EA178" s="3">
        <f t="shared" si="63"/>
        <v>0</v>
      </c>
      <c r="EB178" s="3">
        <f t="shared" si="63"/>
        <v>0</v>
      </c>
      <c r="EC178" s="3">
        <f t="shared" si="63"/>
        <v>0</v>
      </c>
      <c r="ED178" s="3">
        <f t="shared" si="63"/>
        <v>0</v>
      </c>
      <c r="EE178" s="3">
        <f t="shared" si="63"/>
        <v>0</v>
      </c>
      <c r="EF178" s="3">
        <f t="shared" si="63"/>
        <v>0</v>
      </c>
      <c r="EG178" s="3">
        <f t="shared" si="63"/>
        <v>0</v>
      </c>
      <c r="EH178" s="3">
        <f t="shared" si="63"/>
        <v>0</v>
      </c>
      <c r="EI178" s="3">
        <f t="shared" si="63"/>
        <v>0</v>
      </c>
      <c r="EJ178" s="3">
        <f t="shared" si="63"/>
        <v>0</v>
      </c>
      <c r="EK178" s="3">
        <f t="shared" si="63"/>
        <v>0</v>
      </c>
      <c r="EL178" s="3">
        <f t="shared" si="63"/>
        <v>0</v>
      </c>
      <c r="EM178" s="3">
        <f t="shared" ref="EM178:FR178" si="64">EM182</f>
        <v>0</v>
      </c>
      <c r="EN178" s="3">
        <f t="shared" si="64"/>
        <v>0</v>
      </c>
      <c r="EO178" s="3">
        <f t="shared" si="64"/>
        <v>0</v>
      </c>
      <c r="EP178" s="3">
        <f t="shared" si="64"/>
        <v>0</v>
      </c>
      <c r="EQ178" s="3">
        <f t="shared" si="64"/>
        <v>0</v>
      </c>
      <c r="ER178" s="3">
        <f t="shared" si="64"/>
        <v>0</v>
      </c>
      <c r="ES178" s="3">
        <f t="shared" si="64"/>
        <v>0</v>
      </c>
      <c r="ET178" s="3">
        <f t="shared" si="64"/>
        <v>0</v>
      </c>
      <c r="EU178" s="3">
        <f t="shared" si="64"/>
        <v>0</v>
      </c>
      <c r="EV178" s="3">
        <f t="shared" si="64"/>
        <v>0</v>
      </c>
      <c r="EW178" s="3">
        <f t="shared" si="64"/>
        <v>0</v>
      </c>
      <c r="EX178" s="3">
        <f t="shared" si="64"/>
        <v>0</v>
      </c>
      <c r="EY178" s="3">
        <f t="shared" si="64"/>
        <v>0</v>
      </c>
      <c r="EZ178" s="3">
        <f t="shared" si="64"/>
        <v>0</v>
      </c>
      <c r="FA178" s="3">
        <f t="shared" si="64"/>
        <v>0</v>
      </c>
      <c r="FB178" s="3">
        <f t="shared" si="64"/>
        <v>0</v>
      </c>
      <c r="FC178" s="3">
        <f t="shared" si="64"/>
        <v>0</v>
      </c>
      <c r="FD178" s="3">
        <f t="shared" si="64"/>
        <v>0</v>
      </c>
      <c r="FE178" s="3">
        <f t="shared" si="64"/>
        <v>0</v>
      </c>
      <c r="FF178" s="3">
        <f t="shared" si="64"/>
        <v>0</v>
      </c>
      <c r="FG178" s="3">
        <f t="shared" si="64"/>
        <v>0</v>
      </c>
      <c r="FH178" s="3">
        <f t="shared" si="64"/>
        <v>0</v>
      </c>
      <c r="FI178" s="3">
        <f t="shared" si="64"/>
        <v>0</v>
      </c>
      <c r="FJ178" s="3">
        <f t="shared" si="64"/>
        <v>0</v>
      </c>
      <c r="FK178" s="3">
        <f t="shared" si="64"/>
        <v>0</v>
      </c>
      <c r="FL178" s="3">
        <f t="shared" si="64"/>
        <v>0</v>
      </c>
      <c r="FM178" s="3">
        <f t="shared" si="64"/>
        <v>0</v>
      </c>
      <c r="FN178" s="3">
        <f t="shared" si="64"/>
        <v>0</v>
      </c>
      <c r="FO178" s="3">
        <f t="shared" si="64"/>
        <v>0</v>
      </c>
      <c r="FP178" s="3">
        <f t="shared" si="64"/>
        <v>0</v>
      </c>
      <c r="FQ178" s="3">
        <f t="shared" si="64"/>
        <v>0</v>
      </c>
      <c r="FR178" s="3">
        <f t="shared" si="64"/>
        <v>0</v>
      </c>
      <c r="FS178" s="3">
        <f t="shared" ref="FS178:GX178" si="65">FS182</f>
        <v>0</v>
      </c>
      <c r="FT178" s="3">
        <f t="shared" si="65"/>
        <v>0</v>
      </c>
      <c r="FU178" s="3">
        <f t="shared" si="65"/>
        <v>0</v>
      </c>
      <c r="FV178" s="3">
        <f t="shared" si="65"/>
        <v>0</v>
      </c>
      <c r="FW178" s="3">
        <f t="shared" si="65"/>
        <v>0</v>
      </c>
      <c r="FX178" s="3">
        <f t="shared" si="65"/>
        <v>0</v>
      </c>
      <c r="FY178" s="3">
        <f t="shared" si="65"/>
        <v>0</v>
      </c>
      <c r="FZ178" s="3">
        <f t="shared" si="65"/>
        <v>0</v>
      </c>
      <c r="GA178" s="3">
        <f t="shared" si="65"/>
        <v>0</v>
      </c>
      <c r="GB178" s="3">
        <f t="shared" si="65"/>
        <v>0</v>
      </c>
      <c r="GC178" s="3">
        <f t="shared" si="65"/>
        <v>0</v>
      </c>
      <c r="GD178" s="3">
        <f t="shared" si="65"/>
        <v>0</v>
      </c>
      <c r="GE178" s="3">
        <f t="shared" si="65"/>
        <v>0</v>
      </c>
      <c r="GF178" s="3">
        <f t="shared" si="65"/>
        <v>0</v>
      </c>
      <c r="GG178" s="3">
        <f t="shared" si="65"/>
        <v>0</v>
      </c>
      <c r="GH178" s="3">
        <f t="shared" si="65"/>
        <v>0</v>
      </c>
      <c r="GI178" s="3">
        <f t="shared" si="65"/>
        <v>0</v>
      </c>
      <c r="GJ178" s="3">
        <f t="shared" si="65"/>
        <v>0</v>
      </c>
      <c r="GK178" s="3">
        <f t="shared" si="65"/>
        <v>0</v>
      </c>
      <c r="GL178" s="3">
        <f t="shared" si="65"/>
        <v>0</v>
      </c>
      <c r="GM178" s="3">
        <f t="shared" si="65"/>
        <v>0</v>
      </c>
      <c r="GN178" s="3">
        <f t="shared" si="65"/>
        <v>0</v>
      </c>
      <c r="GO178" s="3">
        <f t="shared" si="65"/>
        <v>0</v>
      </c>
      <c r="GP178" s="3">
        <f t="shared" si="65"/>
        <v>0</v>
      </c>
      <c r="GQ178" s="3">
        <f t="shared" si="65"/>
        <v>0</v>
      </c>
      <c r="GR178" s="3">
        <f t="shared" si="65"/>
        <v>0</v>
      </c>
      <c r="GS178" s="3">
        <f t="shared" si="65"/>
        <v>0</v>
      </c>
      <c r="GT178" s="3">
        <f t="shared" si="65"/>
        <v>0</v>
      </c>
      <c r="GU178" s="3">
        <f t="shared" si="65"/>
        <v>0</v>
      </c>
      <c r="GV178" s="3">
        <f t="shared" si="65"/>
        <v>0</v>
      </c>
      <c r="GW178" s="3">
        <f t="shared" si="65"/>
        <v>0</v>
      </c>
      <c r="GX178" s="3">
        <f t="shared" si="65"/>
        <v>0</v>
      </c>
    </row>
    <row r="180" spans="1:245" x14ac:dyDescent="0.2">
      <c r="A180">
        <v>17</v>
      </c>
      <c r="B180">
        <v>1</v>
      </c>
      <c r="C180">
        <f>ROW(SmtRes!A57)</f>
        <v>57</v>
      </c>
      <c r="D180">
        <f>ROW(EtalonRes!A57)</f>
        <v>57</v>
      </c>
      <c r="E180" t="s">
        <v>123</v>
      </c>
      <c r="F180" t="s">
        <v>124</v>
      </c>
      <c r="G180" t="s">
        <v>125</v>
      </c>
      <c r="H180" t="s">
        <v>126</v>
      </c>
      <c r="I180">
        <v>1</v>
      </c>
      <c r="J180">
        <v>0</v>
      </c>
      <c r="K180">
        <v>1</v>
      </c>
      <c r="O180">
        <f>ROUND(CP180,2)</f>
        <v>2627.8</v>
      </c>
      <c r="P180">
        <f>ROUND(CQ180*I180,2)</f>
        <v>0</v>
      </c>
      <c r="Q180">
        <f>ROUND(CR180*I180,2)</f>
        <v>0</v>
      </c>
      <c r="R180">
        <f>ROUND(CS180*I180,2)</f>
        <v>0</v>
      </c>
      <c r="S180">
        <f>ROUND(CT180*I180,2)</f>
        <v>2627.8</v>
      </c>
      <c r="T180">
        <f>ROUND(CU180*I180,2)</f>
        <v>0</v>
      </c>
      <c r="U180">
        <f>CV180*I180</f>
        <v>13.84</v>
      </c>
      <c r="V180">
        <f>CW180*I180</f>
        <v>0</v>
      </c>
      <c r="W180">
        <f>ROUND(CX180*I180,2)</f>
        <v>0</v>
      </c>
      <c r="X180">
        <f>ROUND(CY180,2)</f>
        <v>4493.54</v>
      </c>
      <c r="Y180">
        <f>ROUND(CZ180,2)</f>
        <v>1708.07</v>
      </c>
      <c r="AA180">
        <v>348328740</v>
      </c>
      <c r="AB180">
        <f>ROUND((AC180+AD180+AF180),6)</f>
        <v>1660.1163039999999</v>
      </c>
      <c r="AC180">
        <f>ROUND(((ES180*0)),6)</f>
        <v>0</v>
      </c>
      <c r="AD180">
        <f>ROUND(((((ET180*0.7789))-((EU180*0.7789)))+AE180),6)</f>
        <v>0</v>
      </c>
      <c r="AE180">
        <f>ROUND(((EU180*0.7789)),6)</f>
        <v>0</v>
      </c>
      <c r="AF180">
        <f>ROUND(((EV180*0.7789)),6)</f>
        <v>1660.1163039999999</v>
      </c>
      <c r="AG180">
        <f>ROUND((AP180),6)</f>
        <v>0</v>
      </c>
      <c r="AH180">
        <f>(EW180)</f>
        <v>13.84</v>
      </c>
      <c r="AI180">
        <f>((EX180*0.7789))</f>
        <v>0</v>
      </c>
      <c r="AJ180">
        <f>(AS180)</f>
        <v>0</v>
      </c>
      <c r="AK180">
        <v>5410.06</v>
      </c>
      <c r="AL180">
        <v>3278.7</v>
      </c>
      <c r="AM180">
        <v>0</v>
      </c>
      <c r="AN180">
        <v>0</v>
      </c>
      <c r="AO180">
        <v>2131.36</v>
      </c>
      <c r="AP180">
        <v>0</v>
      </c>
      <c r="AQ180">
        <v>13.84</v>
      </c>
      <c r="AR180">
        <v>0</v>
      </c>
      <c r="AS180">
        <v>0</v>
      </c>
      <c r="AT180">
        <v>171</v>
      </c>
      <c r="AU180">
        <v>65</v>
      </c>
      <c r="AV180">
        <v>1</v>
      </c>
      <c r="AW180">
        <v>1</v>
      </c>
      <c r="AZ180">
        <v>1</v>
      </c>
      <c r="BA180">
        <v>1.5829</v>
      </c>
      <c r="BB180">
        <v>1.5277000000000001</v>
      </c>
      <c r="BC180">
        <v>1.5277000000000001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1</v>
      </c>
      <c r="BJ180" t="s">
        <v>127</v>
      </c>
      <c r="BM180">
        <v>350004</v>
      </c>
      <c r="BN180">
        <v>0</v>
      </c>
      <c r="BO180" t="s">
        <v>3</v>
      </c>
      <c r="BP180">
        <v>0</v>
      </c>
      <c r="BQ180">
        <v>1</v>
      </c>
      <c r="BR180">
        <v>0</v>
      </c>
      <c r="BS180">
        <v>1.5829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171</v>
      </c>
      <c r="CA180">
        <v>65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(P180+Q180+S180)</f>
        <v>2627.8</v>
      </c>
      <c r="CQ180">
        <f>AC180*BC180</f>
        <v>0</v>
      </c>
      <c r="CR180">
        <f>AD180*BB180</f>
        <v>0</v>
      </c>
      <c r="CS180">
        <f>AE180*BS180</f>
        <v>0</v>
      </c>
      <c r="CT180">
        <f>AF180*BA180</f>
        <v>2627.7980976015997</v>
      </c>
      <c r="CU180">
        <f>AG180</f>
        <v>0</v>
      </c>
      <c r="CV180">
        <f>AH180</f>
        <v>13.84</v>
      </c>
      <c r="CW180">
        <f>AI180</f>
        <v>0</v>
      </c>
      <c r="CX180">
        <f>AJ180</f>
        <v>0</v>
      </c>
      <c r="CY180">
        <f>(((S180+R180)*AT180)/100)</f>
        <v>4493.5380000000005</v>
      </c>
      <c r="CZ180">
        <f>(((S180+R180)*AU180)/100)</f>
        <v>1708.07</v>
      </c>
      <c r="DC180" t="s">
        <v>3</v>
      </c>
      <c r="DD180" t="s">
        <v>20</v>
      </c>
      <c r="DE180" t="s">
        <v>128</v>
      </c>
      <c r="DF180" t="s">
        <v>128</v>
      </c>
      <c r="DG180" t="s">
        <v>128</v>
      </c>
      <c r="DH180" t="s">
        <v>3</v>
      </c>
      <c r="DI180" t="s">
        <v>3</v>
      </c>
      <c r="DJ180" t="s">
        <v>128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126</v>
      </c>
      <c r="DW180" t="s">
        <v>126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341403724</v>
      </c>
      <c r="EF180">
        <v>1</v>
      </c>
      <c r="EG180" t="s">
        <v>22</v>
      </c>
      <c r="EH180">
        <v>0</v>
      </c>
      <c r="EI180" t="s">
        <v>3</v>
      </c>
      <c r="EJ180">
        <v>1</v>
      </c>
      <c r="EK180">
        <v>350004</v>
      </c>
      <c r="EL180" t="s">
        <v>129</v>
      </c>
      <c r="EM180" t="s">
        <v>130</v>
      </c>
      <c r="EO180" t="s">
        <v>3</v>
      </c>
      <c r="EQ180">
        <v>131072</v>
      </c>
      <c r="ER180">
        <v>5410.06</v>
      </c>
      <c r="ES180">
        <v>3278.7</v>
      </c>
      <c r="ET180">
        <v>0</v>
      </c>
      <c r="EU180">
        <v>0</v>
      </c>
      <c r="EV180">
        <v>2131.36</v>
      </c>
      <c r="EW180">
        <v>13.84</v>
      </c>
      <c r="EX180">
        <v>0</v>
      </c>
      <c r="EY180">
        <v>0</v>
      </c>
      <c r="FQ180">
        <v>0</v>
      </c>
      <c r="FR180">
        <f>ROUND(IF(BI180=3,GM180,0),2)</f>
        <v>0</v>
      </c>
      <c r="FS180">
        <v>0</v>
      </c>
      <c r="FX180">
        <v>171</v>
      </c>
      <c r="FY180">
        <v>65</v>
      </c>
      <c r="GA180" t="s">
        <v>3</v>
      </c>
      <c r="GD180">
        <v>1</v>
      </c>
      <c r="GF180">
        <v>-815704510</v>
      </c>
      <c r="GG180">
        <v>2</v>
      </c>
      <c r="GH180">
        <v>1</v>
      </c>
      <c r="GI180">
        <v>3</v>
      </c>
      <c r="GJ180">
        <v>0</v>
      </c>
      <c r="GK180">
        <v>0</v>
      </c>
      <c r="GL180">
        <f>ROUND(IF(AND(BH180=3,BI180=3,FS180&lt;&gt;0),P180,0),2)</f>
        <v>0</v>
      </c>
      <c r="GM180">
        <f>ROUND(O180+X180+Y180,2)+GX180</f>
        <v>8829.41</v>
      </c>
      <c r="GN180">
        <f>IF(OR(BI180=0,BI180=1),GM180-GX180,0)</f>
        <v>8829.41</v>
      </c>
      <c r="GO180">
        <f>IF(BI180=2,GM180-GX180,0)</f>
        <v>0</v>
      </c>
      <c r="GP180">
        <f>IF(BI180=4,GM180-GX180,0)</f>
        <v>0</v>
      </c>
      <c r="GR180">
        <v>0</v>
      </c>
      <c r="GS180">
        <v>3</v>
      </c>
      <c r="GT180">
        <v>0</v>
      </c>
      <c r="GU180" t="s">
        <v>3</v>
      </c>
      <c r="GV180">
        <f>ROUND((GT180),6)</f>
        <v>0</v>
      </c>
      <c r="GW180">
        <v>1</v>
      </c>
      <c r="GX180">
        <f>ROUND(HC180*I180,2)</f>
        <v>0</v>
      </c>
      <c r="HA180">
        <v>0</v>
      </c>
      <c r="HB180">
        <v>0</v>
      </c>
      <c r="HC180">
        <f>GV180*GW180</f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2" spans="1:245" x14ac:dyDescent="0.2">
      <c r="A182" s="2">
        <v>51</v>
      </c>
      <c r="B182" s="2">
        <f>B176</f>
        <v>1</v>
      </c>
      <c r="C182" s="2">
        <f>A176</f>
        <v>4</v>
      </c>
      <c r="D182" s="2">
        <f>ROW(A176)</f>
        <v>176</v>
      </c>
      <c r="E182" s="2"/>
      <c r="F182" s="2" t="str">
        <f>IF(F176&lt;&gt;"",F176,"")</f>
        <v>Новый раздел</v>
      </c>
      <c r="G182" s="2" t="str">
        <f>IF(G176&lt;&gt;"",G176,"")</f>
        <v>5.Восстановление антикоррозийного покрытия 1 тонны металлоконструкций  ОРУ 35-220 кВ.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66">ROUND(AB182,2)</f>
        <v>2627.8</v>
      </c>
      <c r="P182" s="2">
        <f t="shared" si="66"/>
        <v>0</v>
      </c>
      <c r="Q182" s="2">
        <f t="shared" si="66"/>
        <v>0</v>
      </c>
      <c r="R182" s="2">
        <f t="shared" si="66"/>
        <v>0</v>
      </c>
      <c r="S182" s="2">
        <f t="shared" si="66"/>
        <v>2627.8</v>
      </c>
      <c r="T182" s="2">
        <f t="shared" si="66"/>
        <v>0</v>
      </c>
      <c r="U182" s="2">
        <f>AH182</f>
        <v>13.84</v>
      </c>
      <c r="V182" s="2">
        <f>AI182</f>
        <v>0</v>
      </c>
      <c r="W182" s="2">
        <f>ROUND(AJ182,2)</f>
        <v>0</v>
      </c>
      <c r="X182" s="2">
        <f>ROUND(AK182,2)</f>
        <v>4493.54</v>
      </c>
      <c r="Y182" s="2">
        <f>ROUND(AL182,2)</f>
        <v>1708.07</v>
      </c>
      <c r="Z182" s="2"/>
      <c r="AA182" s="2"/>
      <c r="AB182" s="2">
        <f>ROUND(SUMIF(AA180:AA180,"=348328740",O180:O180),2)</f>
        <v>2627.8</v>
      </c>
      <c r="AC182" s="2">
        <f>ROUND(SUMIF(AA180:AA180,"=348328740",P180:P180),2)</f>
        <v>0</v>
      </c>
      <c r="AD182" s="2">
        <f>ROUND(SUMIF(AA180:AA180,"=348328740",Q180:Q180),2)</f>
        <v>0</v>
      </c>
      <c r="AE182" s="2">
        <f>ROUND(SUMIF(AA180:AA180,"=348328740",R180:R180),2)</f>
        <v>0</v>
      </c>
      <c r="AF182" s="2">
        <f>ROUND(SUMIF(AA180:AA180,"=348328740",S180:S180),2)</f>
        <v>2627.8</v>
      </c>
      <c r="AG182" s="2">
        <f>ROUND(SUMIF(AA180:AA180,"=348328740",T180:T180),2)</f>
        <v>0</v>
      </c>
      <c r="AH182" s="2">
        <f>SUMIF(AA180:AA180,"=348328740",U180:U180)</f>
        <v>13.84</v>
      </c>
      <c r="AI182" s="2">
        <f>SUMIF(AA180:AA180,"=348328740",V180:V180)</f>
        <v>0</v>
      </c>
      <c r="AJ182" s="2">
        <f>ROUND(SUMIF(AA180:AA180,"=348328740",W180:W180),2)</f>
        <v>0</v>
      </c>
      <c r="AK182" s="2">
        <f>ROUND(SUMIF(AA180:AA180,"=348328740",X180:X180),2)</f>
        <v>4493.54</v>
      </c>
      <c r="AL182" s="2">
        <f>ROUND(SUMIF(AA180:AA180,"=348328740",Y180:Y180),2)</f>
        <v>1708.07</v>
      </c>
      <c r="AM182" s="2"/>
      <c r="AN182" s="2"/>
      <c r="AO182" s="2">
        <f t="shared" ref="AO182:BD182" si="67">ROUND(BX182,2)</f>
        <v>0</v>
      </c>
      <c r="AP182" s="2">
        <f t="shared" si="67"/>
        <v>0</v>
      </c>
      <c r="AQ182" s="2">
        <f t="shared" si="67"/>
        <v>0</v>
      </c>
      <c r="AR182" s="2">
        <f t="shared" si="67"/>
        <v>8829.41</v>
      </c>
      <c r="AS182" s="2">
        <f t="shared" si="67"/>
        <v>8829.41</v>
      </c>
      <c r="AT182" s="2">
        <f t="shared" si="67"/>
        <v>0</v>
      </c>
      <c r="AU182" s="2">
        <f t="shared" si="67"/>
        <v>0</v>
      </c>
      <c r="AV182" s="2">
        <f t="shared" si="67"/>
        <v>0</v>
      </c>
      <c r="AW182" s="2">
        <f t="shared" si="67"/>
        <v>0</v>
      </c>
      <c r="AX182" s="2">
        <f t="shared" si="67"/>
        <v>0</v>
      </c>
      <c r="AY182" s="2">
        <f t="shared" si="67"/>
        <v>0</v>
      </c>
      <c r="AZ182" s="2">
        <f t="shared" si="67"/>
        <v>0</v>
      </c>
      <c r="BA182" s="2">
        <f t="shared" si="67"/>
        <v>0</v>
      </c>
      <c r="BB182" s="2">
        <f t="shared" si="67"/>
        <v>0</v>
      </c>
      <c r="BC182" s="2">
        <f t="shared" si="67"/>
        <v>0</v>
      </c>
      <c r="BD182" s="2">
        <f t="shared" si="67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ROUND(SUMIF(AA180:AA180,"=348328740",FQ180:FQ180),2)</f>
        <v>0</v>
      </c>
      <c r="BY182" s="2">
        <f>ROUND(SUMIF(AA180:AA180,"=348328740",FR180:FR180),2)</f>
        <v>0</v>
      </c>
      <c r="BZ182" s="2">
        <f>ROUND(SUMIF(AA180:AA180,"=348328740",GL180:GL180),2)</f>
        <v>0</v>
      </c>
      <c r="CA182" s="2">
        <f>ROUND(SUMIF(AA180:AA180,"=348328740",GM180:GM180),2)</f>
        <v>8829.41</v>
      </c>
      <c r="CB182" s="2">
        <f>ROUND(SUMIF(AA180:AA180,"=348328740",GN180:GN180),2)</f>
        <v>8829.41</v>
      </c>
      <c r="CC182" s="2">
        <f>ROUND(SUMIF(AA180:AA180,"=348328740",GO180:GO180),2)</f>
        <v>0</v>
      </c>
      <c r="CD182" s="2">
        <f>ROUND(SUMIF(AA180:AA180,"=348328740",GP180:GP180),2)</f>
        <v>0</v>
      </c>
      <c r="CE182" s="2">
        <f>AC182-BX182</f>
        <v>0</v>
      </c>
      <c r="CF182" s="2">
        <f>AC182-BY182</f>
        <v>0</v>
      </c>
      <c r="CG182" s="2">
        <f>BX182-BZ182</f>
        <v>0</v>
      </c>
      <c r="CH182" s="2">
        <f>AC182-BX182-BY182+BZ182</f>
        <v>0</v>
      </c>
      <c r="CI182" s="2">
        <f>BY182-BZ182</f>
        <v>0</v>
      </c>
      <c r="CJ182" s="2">
        <f>ROUND(SUMIF(AA180:AA180,"=348328740",GX180:GX180),2)</f>
        <v>0</v>
      </c>
      <c r="CK182" s="2">
        <f>ROUND(SUMIF(AA180:AA180,"=348328740",GY180:GY180),2)</f>
        <v>0</v>
      </c>
      <c r="CL182" s="2">
        <f>ROUND(SUMIF(AA180:AA180,"=348328740",GZ180:GZ180),2)</f>
        <v>0</v>
      </c>
      <c r="CM182" s="2">
        <f>ROUND(SUMIF(AA180:AA180,"=348328740",HD180:HD180),2)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2627.8</v>
      </c>
      <c r="G184" s="4" t="s">
        <v>33</v>
      </c>
      <c r="H184" s="4" t="s">
        <v>34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2627.8</v>
      </c>
      <c r="X184" s="4">
        <v>1</v>
      </c>
      <c r="Y184" s="4">
        <v>2627.8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0</v>
      </c>
      <c r="G185" s="4" t="s">
        <v>35</v>
      </c>
      <c r="H185" s="4" t="s">
        <v>36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37</v>
      </c>
      <c r="H186" s="4" t="s">
        <v>38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0</v>
      </c>
      <c r="G187" s="4" t="s">
        <v>39</v>
      </c>
      <c r="H187" s="4" t="s">
        <v>40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0</v>
      </c>
      <c r="G188" s="4" t="s">
        <v>41</v>
      </c>
      <c r="H188" s="4" t="s">
        <v>42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43</v>
      </c>
      <c r="H189" s="4" t="s">
        <v>44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0</v>
      </c>
      <c r="G190" s="4" t="s">
        <v>45</v>
      </c>
      <c r="H190" s="4" t="s">
        <v>46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47</v>
      </c>
      <c r="H191" s="4" t="s">
        <v>48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49</v>
      </c>
      <c r="H192" s="4" t="s">
        <v>50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51</v>
      </c>
      <c r="H193" s="4" t="s">
        <v>52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0</v>
      </c>
      <c r="G194" s="4" t="s">
        <v>53</v>
      </c>
      <c r="H194" s="4" t="s">
        <v>54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55</v>
      </c>
      <c r="H195" s="4" t="s">
        <v>56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0</v>
      </c>
      <c r="G196" s="4" t="s">
        <v>57</v>
      </c>
      <c r="H196" s="4" t="s">
        <v>58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2627.8</v>
      </c>
      <c r="G197" s="4" t="s">
        <v>59</v>
      </c>
      <c r="H197" s="4" t="s">
        <v>60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2627.8</v>
      </c>
      <c r="X197" s="4">
        <v>1</v>
      </c>
      <c r="Y197" s="4">
        <v>2627.8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61</v>
      </c>
      <c r="H198" s="4" t="s">
        <v>62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8829.41</v>
      </c>
      <c r="G199" s="4" t="s">
        <v>63</v>
      </c>
      <c r="H199" s="4" t="s">
        <v>64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8829.41</v>
      </c>
      <c r="X199" s="4">
        <v>1</v>
      </c>
      <c r="Y199" s="4">
        <v>8829.41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0</v>
      </c>
      <c r="G200" s="4" t="s">
        <v>65</v>
      </c>
      <c r="H200" s="4" t="s">
        <v>66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67</v>
      </c>
      <c r="H201" s="4" t="s">
        <v>68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69</v>
      </c>
      <c r="H202" s="4" t="s">
        <v>70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71</v>
      </c>
      <c r="H203" s="4" t="s">
        <v>72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Source!U182</f>
        <v>13.84</v>
      </c>
      <c r="G204" s="4" t="s">
        <v>73</v>
      </c>
      <c r="H204" s="4" t="s">
        <v>74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-1</v>
      </c>
      <c r="P204" s="4"/>
      <c r="Q204" s="4"/>
      <c r="R204" s="4"/>
      <c r="S204" s="4"/>
      <c r="T204" s="4"/>
      <c r="U204" s="4"/>
      <c r="V204" s="4"/>
      <c r="W204" s="4">
        <v>13.84</v>
      </c>
      <c r="X204" s="4">
        <v>1</v>
      </c>
      <c r="Y204" s="4">
        <v>13.84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Source!V182</f>
        <v>0</v>
      </c>
      <c r="G205" s="4" t="s">
        <v>75</v>
      </c>
      <c r="H205" s="4" t="s">
        <v>76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-1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77</v>
      </c>
      <c r="H206" s="4" t="s">
        <v>78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79</v>
      </c>
      <c r="H207" s="4" t="s">
        <v>80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4493.54</v>
      </c>
      <c r="G208" s="4" t="s">
        <v>81</v>
      </c>
      <c r="H208" s="4" t="s">
        <v>82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4493.54</v>
      </c>
      <c r="X208" s="4">
        <v>1</v>
      </c>
      <c r="Y208" s="4">
        <v>4493.54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1708.07</v>
      </c>
      <c r="G209" s="4" t="s">
        <v>83</v>
      </c>
      <c r="H209" s="4" t="s">
        <v>84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1708.07</v>
      </c>
      <c r="X209" s="4">
        <v>1</v>
      </c>
      <c r="Y209" s="4">
        <v>1708.07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8829.41</v>
      </c>
      <c r="G210" s="4" t="s">
        <v>85</v>
      </c>
      <c r="H210" s="4" t="s">
        <v>86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8829.41</v>
      </c>
      <c r="X210" s="4">
        <v>1</v>
      </c>
      <c r="Y210" s="4">
        <v>8829.41</v>
      </c>
      <c r="Z210" s="4"/>
      <c r="AA210" s="4"/>
      <c r="AB210" s="4"/>
    </row>
    <row r="212" spans="1:206" x14ac:dyDescent="0.2">
      <c r="A212" s="2">
        <v>51</v>
      </c>
      <c r="B212" s="2">
        <f>B20</f>
        <v>1</v>
      </c>
      <c r="C212" s="2">
        <f>A20</f>
        <v>3</v>
      </c>
      <c r="D212" s="2">
        <f>ROW(A20)</f>
        <v>20</v>
      </c>
      <c r="E212" s="2"/>
      <c r="F212" s="2" t="str">
        <f>IF(F20&lt;&gt;"",F20,"")</f>
        <v>Новая локальная смета</v>
      </c>
      <c r="G212" s="2" t="str">
        <f>IF(G20&lt;&gt;"",G20,"")</f>
        <v>Новая локальная смета</v>
      </c>
      <c r="H212" s="2">
        <v>0</v>
      </c>
      <c r="I212" s="2"/>
      <c r="J212" s="2"/>
      <c r="K212" s="2"/>
      <c r="L212" s="2"/>
      <c r="M212" s="2"/>
      <c r="N212" s="2"/>
      <c r="O212" s="2">
        <f t="shared" ref="O212:T212" si="68">ROUND(O34+O72+O110+O146+O182+AB212,2)</f>
        <v>17416.7</v>
      </c>
      <c r="P212" s="2">
        <f t="shared" si="68"/>
        <v>0</v>
      </c>
      <c r="Q212" s="2">
        <f t="shared" si="68"/>
        <v>4522.3</v>
      </c>
      <c r="R212" s="2">
        <f t="shared" si="68"/>
        <v>0</v>
      </c>
      <c r="S212" s="2">
        <f t="shared" si="68"/>
        <v>12894.4</v>
      </c>
      <c r="T212" s="2">
        <f t="shared" si="68"/>
        <v>0</v>
      </c>
      <c r="U212" s="2">
        <f>U34+U72+U110+U146+U182+AH212</f>
        <v>71.580000000000013</v>
      </c>
      <c r="V212" s="2">
        <f>V34+V72+V110+V146+V182+AI212</f>
        <v>0</v>
      </c>
      <c r="W212" s="2">
        <f>ROUND(W34+W72+W110+W146+W182+AJ212,2)</f>
        <v>0</v>
      </c>
      <c r="X212" s="2">
        <f>ROUND(X34+X72+X110+X146+X182+AK212,2)</f>
        <v>23812.639999999999</v>
      </c>
      <c r="Y212" s="2">
        <f>ROUND(Y34+Y72+Y110+Y146+Y182+AL212,2)</f>
        <v>7868.02</v>
      </c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>
        <f t="shared" ref="AO212:BD212" si="69">ROUND(AO34+AO72+AO110+AO146+AO182+BX212,2)</f>
        <v>0</v>
      </c>
      <c r="AP212" s="2">
        <f t="shared" si="69"/>
        <v>0</v>
      </c>
      <c r="AQ212" s="2">
        <f t="shared" si="69"/>
        <v>0</v>
      </c>
      <c r="AR212" s="2">
        <f t="shared" si="69"/>
        <v>49097.36</v>
      </c>
      <c r="AS212" s="2">
        <f t="shared" si="69"/>
        <v>49097.36</v>
      </c>
      <c r="AT212" s="2">
        <f t="shared" si="69"/>
        <v>0</v>
      </c>
      <c r="AU212" s="2">
        <f t="shared" si="69"/>
        <v>0</v>
      </c>
      <c r="AV212" s="2">
        <f t="shared" si="69"/>
        <v>0</v>
      </c>
      <c r="AW212" s="2">
        <f t="shared" si="69"/>
        <v>0</v>
      </c>
      <c r="AX212" s="2">
        <f t="shared" si="69"/>
        <v>0</v>
      </c>
      <c r="AY212" s="2">
        <f t="shared" si="69"/>
        <v>0</v>
      </c>
      <c r="AZ212" s="2">
        <f t="shared" si="69"/>
        <v>0</v>
      </c>
      <c r="BA212" s="2">
        <f t="shared" si="69"/>
        <v>0</v>
      </c>
      <c r="BB212" s="2">
        <f t="shared" si="69"/>
        <v>0</v>
      </c>
      <c r="BC212" s="2">
        <f t="shared" si="69"/>
        <v>0</v>
      </c>
      <c r="BD212" s="2">
        <f t="shared" si="69"/>
        <v>0</v>
      </c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>
        <v>0</v>
      </c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201</v>
      </c>
      <c r="F214" s="4">
        <f>ROUND(Source!O212,O214)</f>
        <v>17416.7</v>
      </c>
      <c r="G214" s="4" t="s">
        <v>33</v>
      </c>
      <c r="H214" s="4" t="s">
        <v>34</v>
      </c>
      <c r="I214" s="4"/>
      <c r="J214" s="4"/>
      <c r="K214" s="4">
        <v>201</v>
      </c>
      <c r="L214" s="4">
        <v>1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17416.7</v>
      </c>
      <c r="X214" s="4">
        <v>1</v>
      </c>
      <c r="Y214" s="4">
        <v>17416.7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202</v>
      </c>
      <c r="F215" s="4">
        <f>ROUND(Source!P212,O215)</f>
        <v>0</v>
      </c>
      <c r="G215" s="4" t="s">
        <v>35</v>
      </c>
      <c r="H215" s="4" t="s">
        <v>36</v>
      </c>
      <c r="I215" s="4"/>
      <c r="J215" s="4"/>
      <c r="K215" s="4">
        <v>202</v>
      </c>
      <c r="L215" s="4">
        <v>2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222</v>
      </c>
      <c r="F216" s="4">
        <f>ROUND(Source!AO212,O216)</f>
        <v>0</v>
      </c>
      <c r="G216" s="4" t="s">
        <v>37</v>
      </c>
      <c r="H216" s="4" t="s">
        <v>38</v>
      </c>
      <c r="I216" s="4"/>
      <c r="J216" s="4"/>
      <c r="K216" s="4">
        <v>222</v>
      </c>
      <c r="L216" s="4">
        <v>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225</v>
      </c>
      <c r="F217" s="4">
        <f>ROUND(Source!AV212,O217)</f>
        <v>0</v>
      </c>
      <c r="G217" s="4" t="s">
        <v>39</v>
      </c>
      <c r="H217" s="4" t="s">
        <v>40</v>
      </c>
      <c r="I217" s="4"/>
      <c r="J217" s="4"/>
      <c r="K217" s="4">
        <v>225</v>
      </c>
      <c r="L217" s="4">
        <v>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226</v>
      </c>
      <c r="F218" s="4">
        <f>ROUND(Source!AW212,O218)</f>
        <v>0</v>
      </c>
      <c r="G218" s="4" t="s">
        <v>41</v>
      </c>
      <c r="H218" s="4" t="s">
        <v>42</v>
      </c>
      <c r="I218" s="4"/>
      <c r="J218" s="4"/>
      <c r="K218" s="4">
        <v>226</v>
      </c>
      <c r="L218" s="4">
        <v>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227</v>
      </c>
      <c r="F219" s="4">
        <f>ROUND(Source!AX212,O219)</f>
        <v>0</v>
      </c>
      <c r="G219" s="4" t="s">
        <v>43</v>
      </c>
      <c r="H219" s="4" t="s">
        <v>44</v>
      </c>
      <c r="I219" s="4"/>
      <c r="J219" s="4"/>
      <c r="K219" s="4">
        <v>227</v>
      </c>
      <c r="L219" s="4">
        <v>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228</v>
      </c>
      <c r="F220" s="4">
        <f>ROUND(Source!AY212,O220)</f>
        <v>0</v>
      </c>
      <c r="G220" s="4" t="s">
        <v>45</v>
      </c>
      <c r="H220" s="4" t="s">
        <v>46</v>
      </c>
      <c r="I220" s="4"/>
      <c r="J220" s="4"/>
      <c r="K220" s="4">
        <v>228</v>
      </c>
      <c r="L220" s="4">
        <v>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216</v>
      </c>
      <c r="F221" s="4">
        <f>ROUND(Source!AP212,O221)</f>
        <v>0</v>
      </c>
      <c r="G221" s="4" t="s">
        <v>47</v>
      </c>
      <c r="H221" s="4" t="s">
        <v>48</v>
      </c>
      <c r="I221" s="4"/>
      <c r="J221" s="4"/>
      <c r="K221" s="4">
        <v>216</v>
      </c>
      <c r="L221" s="4">
        <v>8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06" x14ac:dyDescent="0.2">
      <c r="A222" s="4">
        <v>50</v>
      </c>
      <c r="B222" s="4">
        <v>0</v>
      </c>
      <c r="C222" s="4">
        <v>0</v>
      </c>
      <c r="D222" s="4">
        <v>1</v>
      </c>
      <c r="E222" s="4">
        <v>223</v>
      </c>
      <c r="F222" s="4">
        <f>ROUND(Source!AQ212,O222)</f>
        <v>0</v>
      </c>
      <c r="G222" s="4" t="s">
        <v>49</v>
      </c>
      <c r="H222" s="4" t="s">
        <v>50</v>
      </c>
      <c r="I222" s="4"/>
      <c r="J222" s="4"/>
      <c r="K222" s="4">
        <v>223</v>
      </c>
      <c r="L222" s="4">
        <v>9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06" x14ac:dyDescent="0.2">
      <c r="A223" s="4">
        <v>50</v>
      </c>
      <c r="B223" s="4">
        <v>0</v>
      </c>
      <c r="C223" s="4">
        <v>0</v>
      </c>
      <c r="D223" s="4">
        <v>1</v>
      </c>
      <c r="E223" s="4">
        <v>229</v>
      </c>
      <c r="F223" s="4">
        <f>ROUND(Source!AZ212,O223)</f>
        <v>0</v>
      </c>
      <c r="G223" s="4" t="s">
        <v>51</v>
      </c>
      <c r="H223" s="4" t="s">
        <v>52</v>
      </c>
      <c r="I223" s="4"/>
      <c r="J223" s="4"/>
      <c r="K223" s="4">
        <v>229</v>
      </c>
      <c r="L223" s="4">
        <v>10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06" x14ac:dyDescent="0.2">
      <c r="A224" s="4">
        <v>50</v>
      </c>
      <c r="B224" s="4">
        <v>0</v>
      </c>
      <c r="C224" s="4">
        <v>0</v>
      </c>
      <c r="D224" s="4">
        <v>1</v>
      </c>
      <c r="E224" s="4">
        <v>203</v>
      </c>
      <c r="F224" s="4">
        <f>ROUND(Source!Q212,O224)</f>
        <v>4522.3</v>
      </c>
      <c r="G224" s="4" t="s">
        <v>53</v>
      </c>
      <c r="H224" s="4" t="s">
        <v>54</v>
      </c>
      <c r="I224" s="4"/>
      <c r="J224" s="4"/>
      <c r="K224" s="4">
        <v>203</v>
      </c>
      <c r="L224" s="4">
        <v>11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4522.3</v>
      </c>
      <c r="X224" s="4">
        <v>1</v>
      </c>
      <c r="Y224" s="4">
        <v>4522.3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231</v>
      </c>
      <c r="F225" s="4">
        <f>ROUND(Source!BB212,O225)</f>
        <v>0</v>
      </c>
      <c r="G225" s="4" t="s">
        <v>55</v>
      </c>
      <c r="H225" s="4" t="s">
        <v>56</v>
      </c>
      <c r="I225" s="4"/>
      <c r="J225" s="4"/>
      <c r="K225" s="4">
        <v>231</v>
      </c>
      <c r="L225" s="4">
        <v>12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204</v>
      </c>
      <c r="F226" s="4">
        <f>ROUND(Source!R212,O226)</f>
        <v>0</v>
      </c>
      <c r="G226" s="4" t="s">
        <v>57</v>
      </c>
      <c r="H226" s="4" t="s">
        <v>58</v>
      </c>
      <c r="I226" s="4"/>
      <c r="J226" s="4"/>
      <c r="K226" s="4">
        <v>204</v>
      </c>
      <c r="L226" s="4">
        <v>13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205</v>
      </c>
      <c r="F227" s="4">
        <f>ROUND(Source!S212,O227)</f>
        <v>12894.4</v>
      </c>
      <c r="G227" s="4" t="s">
        <v>59</v>
      </c>
      <c r="H227" s="4" t="s">
        <v>60</v>
      </c>
      <c r="I227" s="4"/>
      <c r="J227" s="4"/>
      <c r="K227" s="4">
        <v>205</v>
      </c>
      <c r="L227" s="4">
        <v>14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12894.4</v>
      </c>
      <c r="X227" s="4">
        <v>1</v>
      </c>
      <c r="Y227" s="4">
        <v>12894.4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232</v>
      </c>
      <c r="F228" s="4">
        <f>ROUND(Source!BC212,O228)</f>
        <v>0</v>
      </c>
      <c r="G228" s="4" t="s">
        <v>61</v>
      </c>
      <c r="H228" s="4" t="s">
        <v>62</v>
      </c>
      <c r="I228" s="4"/>
      <c r="J228" s="4"/>
      <c r="K228" s="4">
        <v>232</v>
      </c>
      <c r="L228" s="4">
        <v>15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214</v>
      </c>
      <c r="F229" s="4">
        <f>ROUND(Source!AS212,O229)</f>
        <v>49097.36</v>
      </c>
      <c r="G229" s="4" t="s">
        <v>63</v>
      </c>
      <c r="H229" s="4" t="s">
        <v>64</v>
      </c>
      <c r="I229" s="4"/>
      <c r="J229" s="4"/>
      <c r="K229" s="4">
        <v>214</v>
      </c>
      <c r="L229" s="4">
        <v>16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49097.36</v>
      </c>
      <c r="X229" s="4">
        <v>1</v>
      </c>
      <c r="Y229" s="4">
        <v>49097.36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215</v>
      </c>
      <c r="F230" s="4">
        <f>ROUND(Source!AT212,O230)</f>
        <v>0</v>
      </c>
      <c r="G230" s="4" t="s">
        <v>65</v>
      </c>
      <c r="H230" s="4" t="s">
        <v>66</v>
      </c>
      <c r="I230" s="4"/>
      <c r="J230" s="4"/>
      <c r="K230" s="4">
        <v>215</v>
      </c>
      <c r="L230" s="4">
        <v>17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217</v>
      </c>
      <c r="F231" s="4">
        <f>ROUND(Source!AU212,O231)</f>
        <v>0</v>
      </c>
      <c r="G231" s="4" t="s">
        <v>67</v>
      </c>
      <c r="H231" s="4" t="s">
        <v>68</v>
      </c>
      <c r="I231" s="4"/>
      <c r="J231" s="4"/>
      <c r="K231" s="4">
        <v>217</v>
      </c>
      <c r="L231" s="4">
        <v>18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230</v>
      </c>
      <c r="F232" s="4">
        <f>ROUND(Source!BA212,O232)</f>
        <v>0</v>
      </c>
      <c r="G232" s="4" t="s">
        <v>69</v>
      </c>
      <c r="H232" s="4" t="s">
        <v>70</v>
      </c>
      <c r="I232" s="4"/>
      <c r="J232" s="4"/>
      <c r="K232" s="4">
        <v>230</v>
      </c>
      <c r="L232" s="4">
        <v>19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206</v>
      </c>
      <c r="F233" s="4">
        <f>ROUND(Source!T212,O233)</f>
        <v>0</v>
      </c>
      <c r="G233" s="4" t="s">
        <v>71</v>
      </c>
      <c r="H233" s="4" t="s">
        <v>72</v>
      </c>
      <c r="I233" s="4"/>
      <c r="J233" s="4"/>
      <c r="K233" s="4">
        <v>206</v>
      </c>
      <c r="L233" s="4">
        <v>20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207</v>
      </c>
      <c r="F234" s="4">
        <f>Source!U212</f>
        <v>71.580000000000013</v>
      </c>
      <c r="G234" s="4" t="s">
        <v>73</v>
      </c>
      <c r="H234" s="4" t="s">
        <v>74</v>
      </c>
      <c r="I234" s="4"/>
      <c r="J234" s="4"/>
      <c r="K234" s="4">
        <v>207</v>
      </c>
      <c r="L234" s="4">
        <v>21</v>
      </c>
      <c r="M234" s="4">
        <v>3</v>
      </c>
      <c r="N234" s="4" t="s">
        <v>3</v>
      </c>
      <c r="O234" s="4">
        <v>-1</v>
      </c>
      <c r="P234" s="4"/>
      <c r="Q234" s="4"/>
      <c r="R234" s="4"/>
      <c r="S234" s="4"/>
      <c r="T234" s="4"/>
      <c r="U234" s="4"/>
      <c r="V234" s="4"/>
      <c r="W234" s="4">
        <v>71.58</v>
      </c>
      <c r="X234" s="4">
        <v>1</v>
      </c>
      <c r="Y234" s="4">
        <v>71.58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208</v>
      </c>
      <c r="F235" s="4">
        <f>Source!V212</f>
        <v>0</v>
      </c>
      <c r="G235" s="4" t="s">
        <v>75</v>
      </c>
      <c r="H235" s="4" t="s">
        <v>76</v>
      </c>
      <c r="I235" s="4"/>
      <c r="J235" s="4"/>
      <c r="K235" s="4">
        <v>208</v>
      </c>
      <c r="L235" s="4">
        <v>22</v>
      </c>
      <c r="M235" s="4">
        <v>3</v>
      </c>
      <c r="N235" s="4" t="s">
        <v>3</v>
      </c>
      <c r="O235" s="4">
        <v>-1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209</v>
      </c>
      <c r="F236" s="4">
        <f>ROUND(Source!W212,O236)</f>
        <v>0</v>
      </c>
      <c r="G236" s="4" t="s">
        <v>77</v>
      </c>
      <c r="H236" s="4" t="s">
        <v>78</v>
      </c>
      <c r="I236" s="4"/>
      <c r="J236" s="4"/>
      <c r="K236" s="4">
        <v>209</v>
      </c>
      <c r="L236" s="4">
        <v>23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233</v>
      </c>
      <c r="F237" s="4">
        <f>ROUND(Source!BD212,O237)</f>
        <v>0</v>
      </c>
      <c r="G237" s="4" t="s">
        <v>79</v>
      </c>
      <c r="H237" s="4" t="s">
        <v>80</v>
      </c>
      <c r="I237" s="4"/>
      <c r="J237" s="4"/>
      <c r="K237" s="4">
        <v>233</v>
      </c>
      <c r="L237" s="4">
        <v>24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210</v>
      </c>
      <c r="F238" s="4">
        <f>ROUND(Source!X212,O238)</f>
        <v>23812.639999999999</v>
      </c>
      <c r="G238" s="4" t="s">
        <v>81</v>
      </c>
      <c r="H238" s="4" t="s">
        <v>82</v>
      </c>
      <c r="I238" s="4"/>
      <c r="J238" s="4"/>
      <c r="K238" s="4">
        <v>210</v>
      </c>
      <c r="L238" s="4">
        <v>25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23812.639999999999</v>
      </c>
      <c r="X238" s="4">
        <v>1</v>
      </c>
      <c r="Y238" s="4">
        <v>23812.639999999999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211</v>
      </c>
      <c r="F239" s="4">
        <f>ROUND(Source!Y212,O239)</f>
        <v>7868.02</v>
      </c>
      <c r="G239" s="4" t="s">
        <v>83</v>
      </c>
      <c r="H239" s="4" t="s">
        <v>84</v>
      </c>
      <c r="I239" s="4"/>
      <c r="J239" s="4"/>
      <c r="K239" s="4">
        <v>211</v>
      </c>
      <c r="L239" s="4">
        <v>26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7868.02</v>
      </c>
      <c r="X239" s="4">
        <v>1</v>
      </c>
      <c r="Y239" s="4">
        <v>7868.02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224</v>
      </c>
      <c r="F240" s="4">
        <f>ROUND(Source!AR212,O240)</f>
        <v>49097.36</v>
      </c>
      <c r="G240" s="4" t="s">
        <v>85</v>
      </c>
      <c r="H240" s="4" t="s">
        <v>86</v>
      </c>
      <c r="I240" s="4"/>
      <c r="J240" s="4"/>
      <c r="K240" s="4">
        <v>224</v>
      </c>
      <c r="L240" s="4">
        <v>27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49097.36</v>
      </c>
      <c r="X240" s="4">
        <v>1</v>
      </c>
      <c r="Y240" s="4">
        <v>49097.36</v>
      </c>
      <c r="Z240" s="4"/>
      <c r="AA240" s="4"/>
      <c r="AB240" s="4"/>
    </row>
    <row r="242" spans="1:206" x14ac:dyDescent="0.2">
      <c r="A242" s="2">
        <v>51</v>
      </c>
      <c r="B242" s="2">
        <f>B12</f>
        <v>316</v>
      </c>
      <c r="C242" s="2">
        <f>A12</f>
        <v>1</v>
      </c>
      <c r="D242" s="2">
        <f>ROW(A12)</f>
        <v>12</v>
      </c>
      <c r="E242" s="2"/>
      <c r="F242" s="2" t="str">
        <f>IF(F12&lt;&gt;"",F12,"")</f>
        <v/>
      </c>
      <c r="G242" s="2" t="str">
        <f>IF(G12&lt;&gt;"",G12,"")</f>
        <v>+№17 Альбом на АКЗ опор и ОРУ 35-220кВ 2026 г Москва и МО</v>
      </c>
      <c r="H242" s="2">
        <v>0</v>
      </c>
      <c r="I242" s="2"/>
      <c r="J242" s="2"/>
      <c r="K242" s="2"/>
      <c r="L242" s="2"/>
      <c r="M242" s="2"/>
      <c r="N242" s="2"/>
      <c r="O242" s="2">
        <f t="shared" ref="O242:T242" si="70">ROUND(O212,2)</f>
        <v>17416.7</v>
      </c>
      <c r="P242" s="2">
        <f t="shared" si="70"/>
        <v>0</v>
      </c>
      <c r="Q242" s="2">
        <f t="shared" si="70"/>
        <v>4522.3</v>
      </c>
      <c r="R242" s="2">
        <f t="shared" si="70"/>
        <v>0</v>
      </c>
      <c r="S242" s="2">
        <f t="shared" si="70"/>
        <v>12894.4</v>
      </c>
      <c r="T242" s="2">
        <f t="shared" si="70"/>
        <v>0</v>
      </c>
      <c r="U242" s="2">
        <f>U212</f>
        <v>71.580000000000013</v>
      </c>
      <c r="V242" s="2">
        <f>V212</f>
        <v>0</v>
      </c>
      <c r="W242" s="2">
        <f>ROUND(W212,2)</f>
        <v>0</v>
      </c>
      <c r="X242" s="2">
        <f>ROUND(X212,2)</f>
        <v>23812.639999999999</v>
      </c>
      <c r="Y242" s="2">
        <f>ROUND(Y212,2)</f>
        <v>7868.02</v>
      </c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>
        <f t="shared" ref="AO242:BD242" si="71">ROUND(AO212,2)</f>
        <v>0</v>
      </c>
      <c r="AP242" s="2">
        <f t="shared" si="71"/>
        <v>0</v>
      </c>
      <c r="AQ242" s="2">
        <f t="shared" si="71"/>
        <v>0</v>
      </c>
      <c r="AR242" s="2">
        <f t="shared" si="71"/>
        <v>49097.36</v>
      </c>
      <c r="AS242" s="2">
        <f t="shared" si="71"/>
        <v>49097.36</v>
      </c>
      <c r="AT242" s="2">
        <f t="shared" si="71"/>
        <v>0</v>
      </c>
      <c r="AU242" s="2">
        <f t="shared" si="71"/>
        <v>0</v>
      </c>
      <c r="AV242" s="2">
        <f t="shared" si="71"/>
        <v>0</v>
      </c>
      <c r="AW242" s="2">
        <f t="shared" si="71"/>
        <v>0</v>
      </c>
      <c r="AX242" s="2">
        <f t="shared" si="71"/>
        <v>0</v>
      </c>
      <c r="AY242" s="2">
        <f t="shared" si="71"/>
        <v>0</v>
      </c>
      <c r="AZ242" s="2">
        <f t="shared" si="71"/>
        <v>0</v>
      </c>
      <c r="BA242" s="2">
        <f t="shared" si="71"/>
        <v>0</v>
      </c>
      <c r="BB242" s="2">
        <f t="shared" si="71"/>
        <v>0</v>
      </c>
      <c r="BC242" s="2">
        <f t="shared" si="71"/>
        <v>0</v>
      </c>
      <c r="BD242" s="2">
        <f t="shared" si="71"/>
        <v>0</v>
      </c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>
        <v>0</v>
      </c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201</v>
      </c>
      <c r="F244" s="4">
        <f>ROUND(Source!O242,O244)</f>
        <v>17416.7</v>
      </c>
      <c r="G244" s="4" t="s">
        <v>33</v>
      </c>
      <c r="H244" s="4" t="s">
        <v>34</v>
      </c>
      <c r="I244" s="4"/>
      <c r="J244" s="4"/>
      <c r="K244" s="4">
        <v>201</v>
      </c>
      <c r="L244" s="4">
        <v>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17416.7</v>
      </c>
      <c r="X244" s="4">
        <v>1</v>
      </c>
      <c r="Y244" s="4">
        <v>17416.7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202</v>
      </c>
      <c r="F245" s="4">
        <f>ROUND(Source!P242,O245)</f>
        <v>0</v>
      </c>
      <c r="G245" s="4" t="s">
        <v>35</v>
      </c>
      <c r="H245" s="4" t="s">
        <v>36</v>
      </c>
      <c r="I245" s="4"/>
      <c r="J245" s="4"/>
      <c r="K245" s="4">
        <v>202</v>
      </c>
      <c r="L245" s="4">
        <v>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222</v>
      </c>
      <c r="F246" s="4">
        <f>ROUND(Source!AO242,O246)</f>
        <v>0</v>
      </c>
      <c r="G246" s="4" t="s">
        <v>37</v>
      </c>
      <c r="H246" s="4" t="s">
        <v>38</v>
      </c>
      <c r="I246" s="4"/>
      <c r="J246" s="4"/>
      <c r="K246" s="4">
        <v>222</v>
      </c>
      <c r="L246" s="4">
        <v>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225</v>
      </c>
      <c r="F247" s="4">
        <f>ROUND(Source!AV242,O247)</f>
        <v>0</v>
      </c>
      <c r="G247" s="4" t="s">
        <v>39</v>
      </c>
      <c r="H247" s="4" t="s">
        <v>40</v>
      </c>
      <c r="I247" s="4"/>
      <c r="J247" s="4"/>
      <c r="K247" s="4">
        <v>225</v>
      </c>
      <c r="L247" s="4">
        <v>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226</v>
      </c>
      <c r="F248" s="4">
        <f>ROUND(Source!AW242,O248)</f>
        <v>0</v>
      </c>
      <c r="G248" s="4" t="s">
        <v>41</v>
      </c>
      <c r="H248" s="4" t="s">
        <v>42</v>
      </c>
      <c r="I248" s="4"/>
      <c r="J248" s="4"/>
      <c r="K248" s="4">
        <v>226</v>
      </c>
      <c r="L248" s="4">
        <v>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227</v>
      </c>
      <c r="F249" s="4">
        <f>ROUND(Source!AX242,O249)</f>
        <v>0</v>
      </c>
      <c r="G249" s="4" t="s">
        <v>43</v>
      </c>
      <c r="H249" s="4" t="s">
        <v>44</v>
      </c>
      <c r="I249" s="4"/>
      <c r="J249" s="4"/>
      <c r="K249" s="4">
        <v>227</v>
      </c>
      <c r="L249" s="4">
        <v>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228</v>
      </c>
      <c r="F250" s="4">
        <f>ROUND(Source!AY242,O250)</f>
        <v>0</v>
      </c>
      <c r="G250" s="4" t="s">
        <v>45</v>
      </c>
      <c r="H250" s="4" t="s">
        <v>46</v>
      </c>
      <c r="I250" s="4"/>
      <c r="J250" s="4"/>
      <c r="K250" s="4">
        <v>228</v>
      </c>
      <c r="L250" s="4">
        <v>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216</v>
      </c>
      <c r="F251" s="4">
        <f>ROUND(Source!AP242,O251)</f>
        <v>0</v>
      </c>
      <c r="G251" s="4" t="s">
        <v>47</v>
      </c>
      <c r="H251" s="4" t="s">
        <v>48</v>
      </c>
      <c r="I251" s="4"/>
      <c r="J251" s="4"/>
      <c r="K251" s="4">
        <v>216</v>
      </c>
      <c r="L251" s="4">
        <v>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223</v>
      </c>
      <c r="F252" s="4">
        <f>ROUND(Source!AQ242,O252)</f>
        <v>0</v>
      </c>
      <c r="G252" s="4" t="s">
        <v>49</v>
      </c>
      <c r="H252" s="4" t="s">
        <v>50</v>
      </c>
      <c r="I252" s="4"/>
      <c r="J252" s="4"/>
      <c r="K252" s="4">
        <v>223</v>
      </c>
      <c r="L252" s="4">
        <v>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">
      <c r="A253" s="4">
        <v>50</v>
      </c>
      <c r="B253" s="4">
        <v>0</v>
      </c>
      <c r="C253" s="4">
        <v>0</v>
      </c>
      <c r="D253" s="4">
        <v>1</v>
      </c>
      <c r="E253" s="4">
        <v>229</v>
      </c>
      <c r="F253" s="4">
        <f>ROUND(Source!AZ242,O253)</f>
        <v>0</v>
      </c>
      <c r="G253" s="4" t="s">
        <v>51</v>
      </c>
      <c r="H253" s="4" t="s">
        <v>52</v>
      </c>
      <c r="I253" s="4"/>
      <c r="J253" s="4"/>
      <c r="K253" s="4">
        <v>229</v>
      </c>
      <c r="L253" s="4">
        <v>10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">
      <c r="A254" s="4">
        <v>50</v>
      </c>
      <c r="B254" s="4">
        <v>0</v>
      </c>
      <c r="C254" s="4">
        <v>0</v>
      </c>
      <c r="D254" s="4">
        <v>1</v>
      </c>
      <c r="E254" s="4">
        <v>203</v>
      </c>
      <c r="F254" s="4">
        <f>ROUND(Source!Q242,O254)</f>
        <v>4522.3</v>
      </c>
      <c r="G254" s="4" t="s">
        <v>53</v>
      </c>
      <c r="H254" s="4" t="s">
        <v>54</v>
      </c>
      <c r="I254" s="4"/>
      <c r="J254" s="4"/>
      <c r="K254" s="4">
        <v>203</v>
      </c>
      <c r="L254" s="4">
        <v>11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4522.3</v>
      </c>
      <c r="X254" s="4">
        <v>1</v>
      </c>
      <c r="Y254" s="4">
        <v>4522.3</v>
      </c>
      <c r="Z254" s="4"/>
      <c r="AA254" s="4"/>
      <c r="AB254" s="4"/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231</v>
      </c>
      <c r="F255" s="4">
        <f>ROUND(Source!BB242,O255)</f>
        <v>0</v>
      </c>
      <c r="G255" s="4" t="s">
        <v>55</v>
      </c>
      <c r="H255" s="4" t="s">
        <v>56</v>
      </c>
      <c r="I255" s="4"/>
      <c r="J255" s="4"/>
      <c r="K255" s="4">
        <v>231</v>
      </c>
      <c r="L255" s="4">
        <v>12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204</v>
      </c>
      <c r="F256" s="4">
        <f>ROUND(Source!R242,O256)</f>
        <v>0</v>
      </c>
      <c r="G256" s="4" t="s">
        <v>57</v>
      </c>
      <c r="H256" s="4" t="s">
        <v>58</v>
      </c>
      <c r="I256" s="4"/>
      <c r="J256" s="4"/>
      <c r="K256" s="4">
        <v>204</v>
      </c>
      <c r="L256" s="4">
        <v>13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205</v>
      </c>
      <c r="F257" s="4">
        <f>ROUND(Source!S242,O257)</f>
        <v>12894.4</v>
      </c>
      <c r="G257" s="4" t="s">
        <v>59</v>
      </c>
      <c r="H257" s="4" t="s">
        <v>60</v>
      </c>
      <c r="I257" s="4"/>
      <c r="J257" s="4"/>
      <c r="K257" s="4">
        <v>205</v>
      </c>
      <c r="L257" s="4">
        <v>14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12894.4</v>
      </c>
      <c r="X257" s="4">
        <v>1</v>
      </c>
      <c r="Y257" s="4">
        <v>12894.4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232</v>
      </c>
      <c r="F258" s="4">
        <f>ROUND(Source!BC242,O258)</f>
        <v>0</v>
      </c>
      <c r="G258" s="4" t="s">
        <v>61</v>
      </c>
      <c r="H258" s="4" t="s">
        <v>62</v>
      </c>
      <c r="I258" s="4"/>
      <c r="J258" s="4"/>
      <c r="K258" s="4">
        <v>232</v>
      </c>
      <c r="L258" s="4">
        <v>15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214</v>
      </c>
      <c r="F259" s="4">
        <f>ROUND(Source!AS242,O259)</f>
        <v>49097.36</v>
      </c>
      <c r="G259" s="4" t="s">
        <v>63</v>
      </c>
      <c r="H259" s="4" t="s">
        <v>64</v>
      </c>
      <c r="I259" s="4"/>
      <c r="J259" s="4"/>
      <c r="K259" s="4">
        <v>214</v>
      </c>
      <c r="L259" s="4">
        <v>16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49097.36</v>
      </c>
      <c r="X259" s="4">
        <v>1</v>
      </c>
      <c r="Y259" s="4">
        <v>49097.36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215</v>
      </c>
      <c r="F260" s="4">
        <f>ROUND(Source!AT242,O260)</f>
        <v>0</v>
      </c>
      <c r="G260" s="4" t="s">
        <v>65</v>
      </c>
      <c r="H260" s="4" t="s">
        <v>66</v>
      </c>
      <c r="I260" s="4"/>
      <c r="J260" s="4"/>
      <c r="K260" s="4">
        <v>215</v>
      </c>
      <c r="L260" s="4">
        <v>17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217</v>
      </c>
      <c r="F261" s="4">
        <f>ROUND(Source!AU242,O261)</f>
        <v>0</v>
      </c>
      <c r="G261" s="4" t="s">
        <v>67</v>
      </c>
      <c r="H261" s="4" t="s">
        <v>68</v>
      </c>
      <c r="I261" s="4"/>
      <c r="J261" s="4"/>
      <c r="K261" s="4">
        <v>217</v>
      </c>
      <c r="L261" s="4">
        <v>18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230</v>
      </c>
      <c r="F262" s="4">
        <f>ROUND(Source!BA242,O262)</f>
        <v>0</v>
      </c>
      <c r="G262" s="4" t="s">
        <v>69</v>
      </c>
      <c r="H262" s="4" t="s">
        <v>70</v>
      </c>
      <c r="I262" s="4"/>
      <c r="J262" s="4"/>
      <c r="K262" s="4">
        <v>230</v>
      </c>
      <c r="L262" s="4">
        <v>19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206</v>
      </c>
      <c r="F263" s="4">
        <f>ROUND(Source!T242,O263)</f>
        <v>0</v>
      </c>
      <c r="G263" s="4" t="s">
        <v>71</v>
      </c>
      <c r="H263" s="4" t="s">
        <v>72</v>
      </c>
      <c r="I263" s="4"/>
      <c r="J263" s="4"/>
      <c r="K263" s="4">
        <v>206</v>
      </c>
      <c r="L263" s="4">
        <v>20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207</v>
      </c>
      <c r="F264" s="4">
        <f>Source!U242</f>
        <v>71.580000000000013</v>
      </c>
      <c r="G264" s="4" t="s">
        <v>73</v>
      </c>
      <c r="H264" s="4" t="s">
        <v>74</v>
      </c>
      <c r="I264" s="4"/>
      <c r="J264" s="4"/>
      <c r="K264" s="4">
        <v>207</v>
      </c>
      <c r="L264" s="4">
        <v>21</v>
      </c>
      <c r="M264" s="4">
        <v>3</v>
      </c>
      <c r="N264" s="4" t="s">
        <v>3</v>
      </c>
      <c r="O264" s="4">
        <v>-1</v>
      </c>
      <c r="P264" s="4"/>
      <c r="Q264" s="4"/>
      <c r="R264" s="4"/>
      <c r="S264" s="4"/>
      <c r="T264" s="4"/>
      <c r="U264" s="4"/>
      <c r="V264" s="4"/>
      <c r="W264" s="4">
        <v>71.58</v>
      </c>
      <c r="X264" s="4">
        <v>1</v>
      </c>
      <c r="Y264" s="4">
        <v>71.58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208</v>
      </c>
      <c r="F265" s="4">
        <f>Source!V242</f>
        <v>0</v>
      </c>
      <c r="G265" s="4" t="s">
        <v>75</v>
      </c>
      <c r="H265" s="4" t="s">
        <v>76</v>
      </c>
      <c r="I265" s="4"/>
      <c r="J265" s="4"/>
      <c r="K265" s="4">
        <v>208</v>
      </c>
      <c r="L265" s="4">
        <v>22</v>
      </c>
      <c r="M265" s="4">
        <v>3</v>
      </c>
      <c r="N265" s="4" t="s">
        <v>3</v>
      </c>
      <c r="O265" s="4">
        <v>-1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209</v>
      </c>
      <c r="F266" s="4">
        <f>ROUND(Source!W242,O266)</f>
        <v>0</v>
      </c>
      <c r="G266" s="4" t="s">
        <v>77</v>
      </c>
      <c r="H266" s="4" t="s">
        <v>78</v>
      </c>
      <c r="I266" s="4"/>
      <c r="J266" s="4"/>
      <c r="K266" s="4">
        <v>209</v>
      </c>
      <c r="L266" s="4">
        <v>23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233</v>
      </c>
      <c r="F267" s="4">
        <f>ROUND(Source!BD242,O267)</f>
        <v>0</v>
      </c>
      <c r="G267" s="4" t="s">
        <v>79</v>
      </c>
      <c r="H267" s="4" t="s">
        <v>80</v>
      </c>
      <c r="I267" s="4"/>
      <c r="J267" s="4"/>
      <c r="K267" s="4">
        <v>233</v>
      </c>
      <c r="L267" s="4">
        <v>24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210</v>
      </c>
      <c r="F268" s="4">
        <f>ROUND(Source!X242,O268)</f>
        <v>23812.639999999999</v>
      </c>
      <c r="G268" s="4" t="s">
        <v>81</v>
      </c>
      <c r="H268" s="4" t="s">
        <v>82</v>
      </c>
      <c r="I268" s="4"/>
      <c r="J268" s="4"/>
      <c r="K268" s="4">
        <v>210</v>
      </c>
      <c r="L268" s="4">
        <v>25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23812.639999999999</v>
      </c>
      <c r="X268" s="4">
        <v>1</v>
      </c>
      <c r="Y268" s="4">
        <v>23812.639999999999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211</v>
      </c>
      <c r="F269" s="4">
        <f>ROUND(Source!Y242,O269)</f>
        <v>7868.02</v>
      </c>
      <c r="G269" s="4" t="s">
        <v>83</v>
      </c>
      <c r="H269" s="4" t="s">
        <v>84</v>
      </c>
      <c r="I269" s="4"/>
      <c r="J269" s="4"/>
      <c r="K269" s="4">
        <v>211</v>
      </c>
      <c r="L269" s="4">
        <v>26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7868.02</v>
      </c>
      <c r="X269" s="4">
        <v>1</v>
      </c>
      <c r="Y269" s="4">
        <v>7868.02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224</v>
      </c>
      <c r="F270" s="4">
        <f>ROUND(Source!AR242,O270)</f>
        <v>49097.36</v>
      </c>
      <c r="G270" s="4" t="s">
        <v>85</v>
      </c>
      <c r="H270" s="4" t="s">
        <v>86</v>
      </c>
      <c r="I270" s="4"/>
      <c r="J270" s="4"/>
      <c r="K270" s="4">
        <v>224</v>
      </c>
      <c r="L270" s="4">
        <v>27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49097.36</v>
      </c>
      <c r="X270" s="4">
        <v>1</v>
      </c>
      <c r="Y270" s="4">
        <v>49097.36</v>
      </c>
      <c r="Z270" s="4"/>
      <c r="AA270" s="4"/>
      <c r="AB270" s="4"/>
    </row>
    <row r="272" spans="1:28" x14ac:dyDescent="0.2">
      <c r="A272" s="5">
        <v>61</v>
      </c>
      <c r="B272" s="5"/>
      <c r="C272" s="5"/>
      <c r="D272" s="5"/>
      <c r="E272" s="5"/>
      <c r="F272" s="5">
        <v>10</v>
      </c>
      <c r="G272" s="5" t="s">
        <v>131</v>
      </c>
      <c r="H272" s="5" t="s">
        <v>132</v>
      </c>
    </row>
    <row r="273" spans="1:16" x14ac:dyDescent="0.2">
      <c r="A273" s="5">
        <v>61</v>
      </c>
      <c r="B273" s="5"/>
      <c r="C273" s="5"/>
      <c r="D273" s="5"/>
      <c r="E273" s="5"/>
      <c r="F273" s="5">
        <v>1900</v>
      </c>
      <c r="G273" s="5" t="s">
        <v>133</v>
      </c>
      <c r="H273" s="5" t="s">
        <v>134</v>
      </c>
    </row>
    <row r="274" spans="1:16" x14ac:dyDescent="0.2">
      <c r="A274" s="5">
        <v>61</v>
      </c>
      <c r="B274" s="5"/>
      <c r="C274" s="5"/>
      <c r="D274" s="5"/>
      <c r="E274" s="5"/>
      <c r="F274" s="5">
        <v>1800</v>
      </c>
      <c r="G274" s="5" t="s">
        <v>135</v>
      </c>
      <c r="H274" s="5" t="s">
        <v>134</v>
      </c>
    </row>
    <row r="275" spans="1:16" x14ac:dyDescent="0.2">
      <c r="A275" s="5">
        <v>61</v>
      </c>
      <c r="B275" s="5"/>
      <c r="C275" s="5"/>
      <c r="D275" s="5"/>
      <c r="E275" s="5"/>
      <c r="F275" s="5">
        <v>2</v>
      </c>
      <c r="G275" s="5" t="s">
        <v>136</v>
      </c>
      <c r="H275" s="5" t="s">
        <v>137</v>
      </c>
    </row>
    <row r="276" spans="1:16" x14ac:dyDescent="0.2">
      <c r="A276" s="5">
        <v>61</v>
      </c>
      <c r="B276" s="5"/>
      <c r="C276" s="5"/>
      <c r="D276" s="5"/>
      <c r="E276" s="5"/>
      <c r="F276" s="5">
        <v>10</v>
      </c>
      <c r="G276" s="5" t="s">
        <v>138</v>
      </c>
      <c r="H276" s="5" t="s">
        <v>138</v>
      </c>
    </row>
    <row r="277" spans="1:16" x14ac:dyDescent="0.2">
      <c r="A277" s="5">
        <v>61</v>
      </c>
      <c r="B277" s="5"/>
      <c r="C277" s="5"/>
      <c r="D277" s="5"/>
      <c r="E277" s="5"/>
      <c r="F277" s="5">
        <v>3</v>
      </c>
      <c r="G277" s="5" t="s">
        <v>139</v>
      </c>
      <c r="H277" s="5" t="s">
        <v>140</v>
      </c>
    </row>
    <row r="278" spans="1:16" x14ac:dyDescent="0.2">
      <c r="A278" s="5">
        <v>61</v>
      </c>
      <c r="B278" s="5"/>
      <c r="C278" s="5"/>
      <c r="D278" s="5"/>
      <c r="E278" s="5"/>
      <c r="F278" s="5">
        <v>2400</v>
      </c>
      <c r="G278" s="5" t="s">
        <v>141</v>
      </c>
      <c r="H278" s="5" t="s">
        <v>142</v>
      </c>
    </row>
    <row r="279" spans="1:16" x14ac:dyDescent="0.2">
      <c r="A279" s="5">
        <v>61</v>
      </c>
      <c r="B279" s="5"/>
      <c r="C279" s="5"/>
      <c r="D279" s="5"/>
      <c r="E279" s="5"/>
      <c r="F279" s="5">
        <v>0</v>
      </c>
      <c r="G279" s="5" t="s">
        <v>143</v>
      </c>
      <c r="H279" s="5" t="s">
        <v>144</v>
      </c>
    </row>
    <row r="280" spans="1:16" x14ac:dyDescent="0.2">
      <c r="A280" s="5">
        <v>61</v>
      </c>
      <c r="B280" s="5"/>
      <c r="C280" s="5"/>
      <c r="D280" s="5"/>
      <c r="E280" s="5"/>
      <c r="F280" s="5">
        <v>12</v>
      </c>
      <c r="G280" s="5" t="s">
        <v>145</v>
      </c>
      <c r="H280" s="5" t="s">
        <v>144</v>
      </c>
    </row>
    <row r="281" spans="1:16" x14ac:dyDescent="0.2">
      <c r="A281" s="5">
        <v>61</v>
      </c>
      <c r="B281" s="5"/>
      <c r="C281" s="5"/>
      <c r="D281" s="5"/>
      <c r="E281" s="5"/>
      <c r="F281" s="5">
        <v>0</v>
      </c>
      <c r="G281" s="5" t="s">
        <v>146</v>
      </c>
      <c r="H281" s="5" t="s">
        <v>144</v>
      </c>
    </row>
    <row r="282" spans="1:16" x14ac:dyDescent="0.2">
      <c r="A282" s="5">
        <v>61</v>
      </c>
      <c r="B282" s="5"/>
      <c r="C282" s="5"/>
      <c r="D282" s="5"/>
      <c r="E282" s="5"/>
      <c r="F282" s="5">
        <v>0</v>
      </c>
      <c r="G282" s="5" t="s">
        <v>147</v>
      </c>
      <c r="H282" s="5" t="s">
        <v>144</v>
      </c>
    </row>
    <row r="283" spans="1:16" x14ac:dyDescent="0.2">
      <c r="A283" s="5">
        <v>61</v>
      </c>
      <c r="B283" s="5"/>
      <c r="C283" s="5"/>
      <c r="D283" s="5"/>
      <c r="E283" s="5"/>
      <c r="F283" s="5">
        <v>2</v>
      </c>
      <c r="G283" s="5" t="s">
        <v>148</v>
      </c>
      <c r="H283" s="5" t="s">
        <v>144</v>
      </c>
    </row>
    <row r="284" spans="1:16" x14ac:dyDescent="0.2">
      <c r="A284" s="5">
        <v>61</v>
      </c>
      <c r="B284" s="5"/>
      <c r="C284" s="5"/>
      <c r="D284" s="5"/>
      <c r="E284" s="5"/>
      <c r="F284" s="5">
        <v>6</v>
      </c>
      <c r="G284" s="5" t="s">
        <v>149</v>
      </c>
      <c r="H284" s="5" t="s">
        <v>144</v>
      </c>
    </row>
    <row r="285" spans="1:16" x14ac:dyDescent="0.2">
      <c r="A285" s="5">
        <v>61</v>
      </c>
      <c r="B285" s="5"/>
      <c r="C285" s="5"/>
      <c r="D285" s="5"/>
      <c r="E285" s="5"/>
      <c r="F285" s="5">
        <v>12</v>
      </c>
      <c r="G285" s="5" t="s">
        <v>150</v>
      </c>
      <c r="H285" s="5" t="s">
        <v>150</v>
      </c>
    </row>
    <row r="288" spans="1:16" x14ac:dyDescent="0.2">
      <c r="A288">
        <v>70</v>
      </c>
      <c r="B288">
        <v>1</v>
      </c>
      <c r="D288">
        <v>1</v>
      </c>
      <c r="E288" t="s">
        <v>151</v>
      </c>
      <c r="F288" t="s">
        <v>152</v>
      </c>
      <c r="G288">
        <v>1</v>
      </c>
      <c r="H288">
        <v>0</v>
      </c>
      <c r="I288" t="s">
        <v>3</v>
      </c>
      <c r="J288">
        <v>1</v>
      </c>
      <c r="K288">
        <v>0</v>
      </c>
      <c r="L288" t="s">
        <v>3</v>
      </c>
      <c r="M288" t="s">
        <v>3</v>
      </c>
      <c r="N288">
        <v>0</v>
      </c>
      <c r="P288" t="s">
        <v>153</v>
      </c>
    </row>
    <row r="289" spans="1:16" x14ac:dyDescent="0.2">
      <c r="A289">
        <v>70</v>
      </c>
      <c r="B289">
        <v>1</v>
      </c>
      <c r="D289">
        <v>2</v>
      </c>
      <c r="E289" t="s">
        <v>154</v>
      </c>
      <c r="F289" t="s">
        <v>155</v>
      </c>
      <c r="G289">
        <v>0</v>
      </c>
      <c r="H289">
        <v>0</v>
      </c>
      <c r="I289" t="s">
        <v>3</v>
      </c>
      <c r="J289">
        <v>1</v>
      </c>
      <c r="K289">
        <v>0</v>
      </c>
      <c r="L289" t="s">
        <v>3</v>
      </c>
      <c r="M289" t="s">
        <v>3</v>
      </c>
      <c r="N289">
        <v>0</v>
      </c>
      <c r="P289" t="s">
        <v>156</v>
      </c>
    </row>
    <row r="290" spans="1:16" x14ac:dyDescent="0.2">
      <c r="A290">
        <v>70</v>
      </c>
      <c r="B290">
        <v>1</v>
      </c>
      <c r="D290">
        <v>3</v>
      </c>
      <c r="E290" t="s">
        <v>157</v>
      </c>
      <c r="F290" t="s">
        <v>158</v>
      </c>
      <c r="G290">
        <v>0</v>
      </c>
      <c r="H290">
        <v>0</v>
      </c>
      <c r="I290" t="s">
        <v>3</v>
      </c>
      <c r="J290">
        <v>1</v>
      </c>
      <c r="K290">
        <v>0</v>
      </c>
      <c r="L290" t="s">
        <v>3</v>
      </c>
      <c r="M290" t="s">
        <v>3</v>
      </c>
      <c r="N290">
        <v>0</v>
      </c>
      <c r="P290" t="s">
        <v>159</v>
      </c>
    </row>
    <row r="291" spans="1:16" x14ac:dyDescent="0.2">
      <c r="A291">
        <v>70</v>
      </c>
      <c r="B291">
        <v>1</v>
      </c>
      <c r="D291">
        <v>4</v>
      </c>
      <c r="E291" t="s">
        <v>160</v>
      </c>
      <c r="F291" t="s">
        <v>161</v>
      </c>
      <c r="G291">
        <v>0</v>
      </c>
      <c r="H291">
        <v>0</v>
      </c>
      <c r="I291" t="s">
        <v>162</v>
      </c>
      <c r="J291">
        <v>0</v>
      </c>
      <c r="K291">
        <v>0</v>
      </c>
      <c r="L291" t="s">
        <v>3</v>
      </c>
      <c r="M291" t="s">
        <v>3</v>
      </c>
      <c r="N291">
        <v>0</v>
      </c>
      <c r="P291" t="s">
        <v>163</v>
      </c>
    </row>
    <row r="292" spans="1:16" x14ac:dyDescent="0.2">
      <c r="A292">
        <v>70</v>
      </c>
      <c r="B292">
        <v>1</v>
      </c>
      <c r="D292">
        <v>5</v>
      </c>
      <c r="E292" t="s">
        <v>164</v>
      </c>
      <c r="F292" t="s">
        <v>165</v>
      </c>
      <c r="G292">
        <v>0</v>
      </c>
      <c r="H292">
        <v>0</v>
      </c>
      <c r="I292" t="s">
        <v>166</v>
      </c>
      <c r="J292">
        <v>0</v>
      </c>
      <c r="K292">
        <v>0</v>
      </c>
      <c r="L292" t="s">
        <v>3</v>
      </c>
      <c r="M292" t="s">
        <v>3</v>
      </c>
      <c r="N292">
        <v>0</v>
      </c>
      <c r="P292" t="s">
        <v>167</v>
      </c>
    </row>
    <row r="293" spans="1:16" x14ac:dyDescent="0.2">
      <c r="A293">
        <v>70</v>
      </c>
      <c r="B293">
        <v>1</v>
      </c>
      <c r="D293">
        <v>6</v>
      </c>
      <c r="E293" t="s">
        <v>168</v>
      </c>
      <c r="F293" t="s">
        <v>169</v>
      </c>
      <c r="G293">
        <v>0</v>
      </c>
      <c r="H293">
        <v>0</v>
      </c>
      <c r="I293" t="s">
        <v>170</v>
      </c>
      <c r="J293">
        <v>0</v>
      </c>
      <c r="K293">
        <v>0</v>
      </c>
      <c r="L293" t="s">
        <v>3</v>
      </c>
      <c r="M293" t="s">
        <v>3</v>
      </c>
      <c r="N293">
        <v>0</v>
      </c>
      <c r="P293" t="s">
        <v>171</v>
      </c>
    </row>
    <row r="294" spans="1:16" x14ac:dyDescent="0.2">
      <c r="A294">
        <v>70</v>
      </c>
      <c r="B294">
        <v>1</v>
      </c>
      <c r="D294">
        <v>7</v>
      </c>
      <c r="E294" t="s">
        <v>172</v>
      </c>
      <c r="F294" t="s">
        <v>173</v>
      </c>
      <c r="G294">
        <v>1</v>
      </c>
      <c r="H294">
        <v>0</v>
      </c>
      <c r="I294" t="s">
        <v>3</v>
      </c>
      <c r="J294">
        <v>0</v>
      </c>
      <c r="K294">
        <v>0</v>
      </c>
      <c r="L294" t="s">
        <v>3</v>
      </c>
      <c r="M294" t="s">
        <v>3</v>
      </c>
      <c r="N294">
        <v>0</v>
      </c>
      <c r="P294" t="s">
        <v>174</v>
      </c>
    </row>
    <row r="295" spans="1:16" x14ac:dyDescent="0.2">
      <c r="A295">
        <v>70</v>
      </c>
      <c r="B295">
        <v>1</v>
      </c>
      <c r="D295">
        <v>8</v>
      </c>
      <c r="E295" t="s">
        <v>175</v>
      </c>
      <c r="F295" t="s">
        <v>176</v>
      </c>
      <c r="G295">
        <v>0</v>
      </c>
      <c r="H295">
        <v>0</v>
      </c>
      <c r="I295" t="s">
        <v>177</v>
      </c>
      <c r="J295">
        <v>0</v>
      </c>
      <c r="K295">
        <v>0</v>
      </c>
      <c r="L295" t="s">
        <v>3</v>
      </c>
      <c r="M295" t="s">
        <v>3</v>
      </c>
      <c r="N295">
        <v>0</v>
      </c>
      <c r="P295" t="s">
        <v>178</v>
      </c>
    </row>
    <row r="296" spans="1:16" x14ac:dyDescent="0.2">
      <c r="A296">
        <v>70</v>
      </c>
      <c r="B296">
        <v>1</v>
      </c>
      <c r="D296">
        <v>9</v>
      </c>
      <c r="E296" t="s">
        <v>179</v>
      </c>
      <c r="F296" t="s">
        <v>180</v>
      </c>
      <c r="G296">
        <v>0</v>
      </c>
      <c r="H296">
        <v>0</v>
      </c>
      <c r="I296" t="s">
        <v>181</v>
      </c>
      <c r="J296">
        <v>0</v>
      </c>
      <c r="K296">
        <v>0</v>
      </c>
      <c r="L296" t="s">
        <v>3</v>
      </c>
      <c r="M296" t="s">
        <v>3</v>
      </c>
      <c r="N296">
        <v>0</v>
      </c>
      <c r="P296" t="s">
        <v>182</v>
      </c>
    </row>
    <row r="297" spans="1:16" x14ac:dyDescent="0.2">
      <c r="A297">
        <v>70</v>
      </c>
      <c r="B297">
        <v>1</v>
      </c>
      <c r="D297">
        <v>10</v>
      </c>
      <c r="E297" t="s">
        <v>183</v>
      </c>
      <c r="F297" t="s">
        <v>184</v>
      </c>
      <c r="G297">
        <v>0</v>
      </c>
      <c r="H297">
        <v>0</v>
      </c>
      <c r="I297" t="s">
        <v>185</v>
      </c>
      <c r="J297">
        <v>0</v>
      </c>
      <c r="K297">
        <v>0</v>
      </c>
      <c r="L297" t="s">
        <v>3</v>
      </c>
      <c r="M297" t="s">
        <v>3</v>
      </c>
      <c r="N297">
        <v>0</v>
      </c>
      <c r="P297" t="s">
        <v>186</v>
      </c>
    </row>
    <row r="298" spans="1:16" x14ac:dyDescent="0.2">
      <c r="A298">
        <v>70</v>
      </c>
      <c r="B298">
        <v>1</v>
      </c>
      <c r="D298">
        <v>11</v>
      </c>
      <c r="E298" t="s">
        <v>187</v>
      </c>
      <c r="F298" t="s">
        <v>188</v>
      </c>
      <c r="G298">
        <v>0</v>
      </c>
      <c r="H298">
        <v>0</v>
      </c>
      <c r="I298" t="s">
        <v>189</v>
      </c>
      <c r="J298">
        <v>0</v>
      </c>
      <c r="K298">
        <v>0</v>
      </c>
      <c r="L298" t="s">
        <v>3</v>
      </c>
      <c r="M298" t="s">
        <v>3</v>
      </c>
      <c r="N298">
        <v>0</v>
      </c>
      <c r="P298" t="s">
        <v>190</v>
      </c>
    </row>
    <row r="299" spans="1:16" x14ac:dyDescent="0.2">
      <c r="A299">
        <v>70</v>
      </c>
      <c r="B299">
        <v>1</v>
      </c>
      <c r="D299">
        <v>12</v>
      </c>
      <c r="E299" t="s">
        <v>191</v>
      </c>
      <c r="F299" t="s">
        <v>192</v>
      </c>
      <c r="G299">
        <v>0</v>
      </c>
      <c r="H299">
        <v>0</v>
      </c>
      <c r="I299" t="s">
        <v>3</v>
      </c>
      <c r="J299">
        <v>0</v>
      </c>
      <c r="K299">
        <v>0</v>
      </c>
      <c r="L299" t="s">
        <v>3</v>
      </c>
      <c r="M299" t="s">
        <v>3</v>
      </c>
      <c r="N299">
        <v>0</v>
      </c>
      <c r="P299" t="s">
        <v>3</v>
      </c>
    </row>
    <row r="300" spans="1:16" x14ac:dyDescent="0.2">
      <c r="A300">
        <v>70</v>
      </c>
      <c r="B300">
        <v>1</v>
      </c>
      <c r="D300">
        <v>1</v>
      </c>
      <c r="E300" t="s">
        <v>193</v>
      </c>
      <c r="F300" t="s">
        <v>194</v>
      </c>
      <c r="G300">
        <v>0.9</v>
      </c>
      <c r="H300">
        <v>1</v>
      </c>
      <c r="I300" t="s">
        <v>195</v>
      </c>
      <c r="J300">
        <v>0</v>
      </c>
      <c r="K300">
        <v>0</v>
      </c>
      <c r="L300" t="s">
        <v>3</v>
      </c>
      <c r="M300" t="s">
        <v>3</v>
      </c>
      <c r="N300">
        <v>0</v>
      </c>
      <c r="P300" t="s">
        <v>3</v>
      </c>
    </row>
    <row r="301" spans="1:16" x14ac:dyDescent="0.2">
      <c r="A301">
        <v>70</v>
      </c>
      <c r="B301">
        <v>1</v>
      </c>
      <c r="D301">
        <v>2</v>
      </c>
      <c r="E301" t="s">
        <v>196</v>
      </c>
      <c r="F301" t="s">
        <v>197</v>
      </c>
      <c r="G301">
        <v>0.85</v>
      </c>
      <c r="H301">
        <v>1</v>
      </c>
      <c r="I301" t="s">
        <v>198</v>
      </c>
      <c r="J301">
        <v>0</v>
      </c>
      <c r="K301">
        <v>0</v>
      </c>
      <c r="L301" t="s">
        <v>3</v>
      </c>
      <c r="M301" t="s">
        <v>3</v>
      </c>
      <c r="N301">
        <v>0</v>
      </c>
      <c r="P301" t="s">
        <v>3</v>
      </c>
    </row>
    <row r="302" spans="1:16" x14ac:dyDescent="0.2">
      <c r="A302">
        <v>70</v>
      </c>
      <c r="B302">
        <v>1</v>
      </c>
      <c r="D302">
        <v>3</v>
      </c>
      <c r="E302" t="s">
        <v>199</v>
      </c>
      <c r="F302" t="s">
        <v>200</v>
      </c>
      <c r="G302">
        <v>1</v>
      </c>
      <c r="H302">
        <v>0.85</v>
      </c>
      <c r="I302" t="s">
        <v>201</v>
      </c>
      <c r="J302">
        <v>0</v>
      </c>
      <c r="K302">
        <v>0</v>
      </c>
      <c r="L302" t="s">
        <v>3</v>
      </c>
      <c r="M302" t="s">
        <v>3</v>
      </c>
      <c r="N302">
        <v>0</v>
      </c>
      <c r="P302" t="s">
        <v>3</v>
      </c>
    </row>
    <row r="303" spans="1:16" x14ac:dyDescent="0.2">
      <c r="A303">
        <v>70</v>
      </c>
      <c r="B303">
        <v>1</v>
      </c>
      <c r="D303">
        <v>4</v>
      </c>
      <c r="E303" t="s">
        <v>202</v>
      </c>
      <c r="F303" t="s">
        <v>203</v>
      </c>
      <c r="G303">
        <v>1</v>
      </c>
      <c r="H303">
        <v>0</v>
      </c>
      <c r="I303" t="s">
        <v>3</v>
      </c>
      <c r="J303">
        <v>0</v>
      </c>
      <c r="K303">
        <v>0</v>
      </c>
      <c r="L303" t="s">
        <v>3</v>
      </c>
      <c r="M303" t="s">
        <v>3</v>
      </c>
      <c r="N303">
        <v>0</v>
      </c>
      <c r="P303" t="s">
        <v>3</v>
      </c>
    </row>
    <row r="304" spans="1:16" x14ac:dyDescent="0.2">
      <c r="A304">
        <v>70</v>
      </c>
      <c r="B304">
        <v>1</v>
      </c>
      <c r="D304">
        <v>5</v>
      </c>
      <c r="E304" t="s">
        <v>204</v>
      </c>
      <c r="F304" t="s">
        <v>205</v>
      </c>
      <c r="G304">
        <v>1</v>
      </c>
      <c r="H304">
        <v>0.8</v>
      </c>
      <c r="I304" t="s">
        <v>206</v>
      </c>
      <c r="J304">
        <v>0</v>
      </c>
      <c r="K304">
        <v>0</v>
      </c>
      <c r="L304" t="s">
        <v>3</v>
      </c>
      <c r="M304" t="s">
        <v>3</v>
      </c>
      <c r="N304">
        <v>0</v>
      </c>
      <c r="P304" t="s">
        <v>3</v>
      </c>
    </row>
    <row r="305" spans="1:40" x14ac:dyDescent="0.2">
      <c r="A305">
        <v>70</v>
      </c>
      <c r="B305">
        <v>1</v>
      </c>
      <c r="D305">
        <v>6</v>
      </c>
      <c r="E305" t="s">
        <v>207</v>
      </c>
      <c r="F305" t="s">
        <v>208</v>
      </c>
      <c r="G305">
        <v>0.85</v>
      </c>
      <c r="H305">
        <v>0</v>
      </c>
      <c r="I305" t="s">
        <v>3</v>
      </c>
      <c r="J305">
        <v>0</v>
      </c>
      <c r="K305">
        <v>0</v>
      </c>
      <c r="L305" t="s">
        <v>3</v>
      </c>
      <c r="M305" t="s">
        <v>3</v>
      </c>
      <c r="N305">
        <v>0</v>
      </c>
      <c r="P305" t="s">
        <v>3</v>
      </c>
    </row>
    <row r="306" spans="1:40" x14ac:dyDescent="0.2">
      <c r="A306">
        <v>70</v>
      </c>
      <c r="B306">
        <v>1</v>
      </c>
      <c r="D306">
        <v>7</v>
      </c>
      <c r="E306" t="s">
        <v>209</v>
      </c>
      <c r="F306" t="s">
        <v>210</v>
      </c>
      <c r="G306">
        <v>0.8</v>
      </c>
      <c r="H306">
        <v>0</v>
      </c>
      <c r="I306" t="s">
        <v>3</v>
      </c>
      <c r="J306">
        <v>0</v>
      </c>
      <c r="K306">
        <v>0</v>
      </c>
      <c r="L306" t="s">
        <v>3</v>
      </c>
      <c r="M306" t="s">
        <v>3</v>
      </c>
      <c r="N306">
        <v>0</v>
      </c>
      <c r="P306" t="s">
        <v>3</v>
      </c>
    </row>
    <row r="307" spans="1:40" x14ac:dyDescent="0.2">
      <c r="A307">
        <v>70</v>
      </c>
      <c r="B307">
        <v>1</v>
      </c>
      <c r="D307">
        <v>8</v>
      </c>
      <c r="E307" t="s">
        <v>211</v>
      </c>
      <c r="F307" t="s">
        <v>212</v>
      </c>
      <c r="G307">
        <v>0.7</v>
      </c>
      <c r="H307">
        <v>0</v>
      </c>
      <c r="I307" t="s">
        <v>3</v>
      </c>
      <c r="J307">
        <v>0</v>
      </c>
      <c r="K307">
        <v>0</v>
      </c>
      <c r="L307" t="s">
        <v>3</v>
      </c>
      <c r="M307" t="s">
        <v>3</v>
      </c>
      <c r="N307">
        <v>0</v>
      </c>
      <c r="P307" t="s">
        <v>3</v>
      </c>
    </row>
    <row r="308" spans="1:40" x14ac:dyDescent="0.2">
      <c r="A308">
        <v>70</v>
      </c>
      <c r="B308">
        <v>1</v>
      </c>
      <c r="D308">
        <v>9</v>
      </c>
      <c r="E308" t="s">
        <v>213</v>
      </c>
      <c r="F308" t="s">
        <v>214</v>
      </c>
      <c r="G308">
        <v>0.9</v>
      </c>
      <c r="H308">
        <v>0</v>
      </c>
      <c r="I308" t="s">
        <v>3</v>
      </c>
      <c r="J308">
        <v>0</v>
      </c>
      <c r="K308">
        <v>0</v>
      </c>
      <c r="L308" t="s">
        <v>3</v>
      </c>
      <c r="M308" t="s">
        <v>3</v>
      </c>
      <c r="N308">
        <v>0</v>
      </c>
      <c r="P308" t="s">
        <v>3</v>
      </c>
    </row>
    <row r="309" spans="1:40" x14ac:dyDescent="0.2">
      <c r="A309">
        <v>70</v>
      </c>
      <c r="B309">
        <v>1</v>
      </c>
      <c r="D309">
        <v>10</v>
      </c>
      <c r="E309" t="s">
        <v>215</v>
      </c>
      <c r="F309" t="s">
        <v>216</v>
      </c>
      <c r="G309">
        <v>0.6</v>
      </c>
      <c r="H309">
        <v>0</v>
      </c>
      <c r="I309" t="s">
        <v>3</v>
      </c>
      <c r="J309">
        <v>0</v>
      </c>
      <c r="K309">
        <v>0</v>
      </c>
      <c r="L309" t="s">
        <v>3</v>
      </c>
      <c r="M309" t="s">
        <v>3</v>
      </c>
      <c r="N309">
        <v>0</v>
      </c>
      <c r="P309" t="s">
        <v>3</v>
      </c>
    </row>
    <row r="310" spans="1:40" x14ac:dyDescent="0.2">
      <c r="A310">
        <v>70</v>
      </c>
      <c r="B310">
        <v>1</v>
      </c>
      <c r="D310">
        <v>11</v>
      </c>
      <c r="E310" t="s">
        <v>217</v>
      </c>
      <c r="F310" t="s">
        <v>218</v>
      </c>
      <c r="G310">
        <v>1.2</v>
      </c>
      <c r="H310">
        <v>0</v>
      </c>
      <c r="I310" t="s">
        <v>3</v>
      </c>
      <c r="J310">
        <v>0</v>
      </c>
      <c r="K310">
        <v>0</v>
      </c>
      <c r="L310" t="s">
        <v>3</v>
      </c>
      <c r="M310" t="s">
        <v>3</v>
      </c>
      <c r="N310">
        <v>0</v>
      </c>
      <c r="P310" t="s">
        <v>3</v>
      </c>
    </row>
    <row r="311" spans="1:40" x14ac:dyDescent="0.2">
      <c r="A311">
        <v>70</v>
      </c>
      <c r="B311">
        <v>1</v>
      </c>
      <c r="D311">
        <v>12</v>
      </c>
      <c r="E311" t="s">
        <v>219</v>
      </c>
      <c r="F311" t="s">
        <v>220</v>
      </c>
      <c r="G311">
        <v>0</v>
      </c>
      <c r="H311">
        <v>0</v>
      </c>
      <c r="I311" t="s">
        <v>3</v>
      </c>
      <c r="J311">
        <v>0</v>
      </c>
      <c r="K311">
        <v>0</v>
      </c>
      <c r="L311" t="s">
        <v>3</v>
      </c>
      <c r="M311" t="s">
        <v>3</v>
      </c>
      <c r="N311">
        <v>0</v>
      </c>
      <c r="P311" t="s">
        <v>3</v>
      </c>
    </row>
    <row r="312" spans="1:40" x14ac:dyDescent="0.2">
      <c r="A312">
        <v>70</v>
      </c>
      <c r="B312">
        <v>1</v>
      </c>
      <c r="D312">
        <v>13</v>
      </c>
      <c r="E312" t="s">
        <v>221</v>
      </c>
      <c r="F312" t="s">
        <v>222</v>
      </c>
      <c r="G312">
        <v>1</v>
      </c>
      <c r="H312">
        <v>0</v>
      </c>
      <c r="I312" t="s">
        <v>3</v>
      </c>
      <c r="J312">
        <v>0</v>
      </c>
      <c r="K312">
        <v>0</v>
      </c>
      <c r="L312" t="s">
        <v>3</v>
      </c>
      <c r="M312" t="s">
        <v>3</v>
      </c>
      <c r="N312">
        <v>0</v>
      </c>
      <c r="P312" t="s">
        <v>3</v>
      </c>
    </row>
    <row r="314" spans="1:40" x14ac:dyDescent="0.2">
      <c r="A314">
        <v>-1</v>
      </c>
    </row>
    <row r="316" spans="1:40" x14ac:dyDescent="0.2">
      <c r="A316" s="3">
        <v>75</v>
      </c>
      <c r="B316" s="3" t="s">
        <v>223</v>
      </c>
      <c r="C316" s="3">
        <v>2022</v>
      </c>
      <c r="D316" s="3">
        <v>1</v>
      </c>
      <c r="E316" s="3">
        <v>0</v>
      </c>
      <c r="F316" s="3">
        <v>0</v>
      </c>
      <c r="G316" s="3">
        <v>0</v>
      </c>
      <c r="H316" s="3">
        <v>1</v>
      </c>
      <c r="I316" s="3">
        <v>0</v>
      </c>
      <c r="J316" s="3">
        <v>3</v>
      </c>
      <c r="K316" s="3">
        <v>0</v>
      </c>
      <c r="L316" s="3">
        <v>0</v>
      </c>
      <c r="M316" s="3">
        <v>0</v>
      </c>
      <c r="N316" s="3">
        <v>348328740</v>
      </c>
      <c r="O316" s="3">
        <v>1</v>
      </c>
    </row>
    <row r="317" spans="1:40" x14ac:dyDescent="0.2">
      <c r="A317" s="6">
        <v>3</v>
      </c>
      <c r="B317" s="6" t="s">
        <v>224</v>
      </c>
      <c r="C317" s="6">
        <v>1</v>
      </c>
      <c r="D317" s="6">
        <v>1.36</v>
      </c>
      <c r="E317" s="6">
        <v>1.36</v>
      </c>
      <c r="F317" s="6">
        <v>1.45</v>
      </c>
      <c r="G317" s="6">
        <v>1.45</v>
      </c>
      <c r="H317" s="6">
        <v>1</v>
      </c>
      <c r="I317" s="6">
        <v>1</v>
      </c>
      <c r="J317" s="6">
        <v>2</v>
      </c>
      <c r="K317" s="6">
        <v>1</v>
      </c>
      <c r="L317" s="6">
        <v>1</v>
      </c>
      <c r="M317" s="6">
        <v>1</v>
      </c>
      <c r="N317" s="6">
        <v>1.36</v>
      </c>
      <c r="O317" s="6">
        <v>1</v>
      </c>
      <c r="P317" s="6">
        <v>1</v>
      </c>
      <c r="Q317" s="6">
        <v>1</v>
      </c>
      <c r="R317" s="6">
        <v>1</v>
      </c>
      <c r="S317" s="6" t="s">
        <v>3</v>
      </c>
      <c r="T317" s="6" t="s">
        <v>3</v>
      </c>
      <c r="U317" s="6" t="s">
        <v>3</v>
      </c>
      <c r="V317" s="6" t="s">
        <v>3</v>
      </c>
      <c r="W317" s="6" t="s">
        <v>3</v>
      </c>
      <c r="X317" s="6" t="s">
        <v>3</v>
      </c>
      <c r="Y317" s="6" t="s">
        <v>3</v>
      </c>
      <c r="Z317" s="6" t="s">
        <v>3</v>
      </c>
      <c r="AA317" s="6" t="s">
        <v>3</v>
      </c>
      <c r="AB317" s="6" t="s">
        <v>3</v>
      </c>
      <c r="AC317" s="6" t="s">
        <v>3</v>
      </c>
      <c r="AD317" s="6" t="s">
        <v>3</v>
      </c>
      <c r="AE317" s="6" t="s">
        <v>3</v>
      </c>
      <c r="AF317" s="6" t="s">
        <v>3</v>
      </c>
      <c r="AG317" s="6" t="s">
        <v>3</v>
      </c>
      <c r="AH317" s="6" t="s">
        <v>3</v>
      </c>
      <c r="AI317" s="6"/>
      <c r="AJ317" s="6"/>
      <c r="AK317" s="6"/>
      <c r="AL317" s="6"/>
      <c r="AM317" s="6"/>
      <c r="AN317" s="6">
        <v>348328741</v>
      </c>
    </row>
    <row r="321" spans="1:5" x14ac:dyDescent="0.2">
      <c r="A321">
        <v>65</v>
      </c>
      <c r="C321">
        <v>1</v>
      </c>
      <c r="D321">
        <v>0</v>
      </c>
      <c r="E32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131075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2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3</v>
      </c>
      <c r="BZ12" s="1" t="s">
        <v>7</v>
      </c>
      <c r="CA12" s="1" t="s">
        <v>8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17301514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348328740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11</v>
      </c>
      <c r="D16" s="7" t="s">
        <v>11</v>
      </c>
      <c r="E16" s="8">
        <f>ROUND((Source!F229)/1000,2)</f>
        <v>49.1</v>
      </c>
      <c r="F16" s="8">
        <f>ROUND((Source!F230)/1000,2)</f>
        <v>0</v>
      </c>
      <c r="G16" s="8">
        <f>ROUND((Source!F221)/1000,2)</f>
        <v>0</v>
      </c>
      <c r="H16" s="8">
        <f>ROUND((Source!F231)/1000+(Source!F232)/1000,2)</f>
        <v>0</v>
      </c>
      <c r="I16" s="8">
        <f>E16+F16+G16+H16</f>
        <v>49.1</v>
      </c>
      <c r="J16" s="8">
        <f>ROUND((Source!F227+Source!F226)/1000,2)</f>
        <v>12.89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17416.7</v>
      </c>
      <c r="AU16" s="8">
        <v>0</v>
      </c>
      <c r="AV16" s="8">
        <v>0</v>
      </c>
      <c r="AW16" s="8">
        <v>0</v>
      </c>
      <c r="AX16" s="8">
        <v>0</v>
      </c>
      <c r="AY16" s="8">
        <v>4522.3</v>
      </c>
      <c r="AZ16" s="8">
        <v>0</v>
      </c>
      <c r="BA16" s="8">
        <v>12894.4</v>
      </c>
      <c r="BB16" s="8">
        <v>49097.36</v>
      </c>
      <c r="BC16" s="8">
        <v>0</v>
      </c>
      <c r="BD16" s="8">
        <v>0</v>
      </c>
      <c r="BE16" s="8">
        <v>0</v>
      </c>
      <c r="BF16" s="8">
        <v>71.58</v>
      </c>
      <c r="BG16" s="8">
        <v>0</v>
      </c>
      <c r="BH16" s="8">
        <v>0</v>
      </c>
      <c r="BI16" s="8">
        <v>23812.639999999999</v>
      </c>
      <c r="BJ16" s="8">
        <v>7868.02</v>
      </c>
      <c r="BK16" s="8">
        <v>49097.36</v>
      </c>
    </row>
    <row r="18" spans="1:19" x14ac:dyDescent="0.2">
      <c r="A18">
        <v>51</v>
      </c>
      <c r="E18" s="5">
        <f>SUMIF(A16:A17,3,E16:E17)</f>
        <v>49.1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49.1</v>
      </c>
      <c r="J18" s="5">
        <f>SUMIF(A16:A17,3,J16:J17)</f>
        <v>12.89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17416.7</v>
      </c>
      <c r="G20" s="4" t="s">
        <v>33</v>
      </c>
      <c r="H20" s="4" t="s">
        <v>34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35</v>
      </c>
      <c r="H21" s="4" t="s">
        <v>36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37</v>
      </c>
      <c r="H22" s="4" t="s">
        <v>38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39</v>
      </c>
      <c r="H23" s="4" t="s">
        <v>40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41</v>
      </c>
      <c r="H24" s="4" t="s">
        <v>42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43</v>
      </c>
      <c r="H25" s="4" t="s">
        <v>44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45</v>
      </c>
      <c r="H26" s="4" t="s">
        <v>46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47</v>
      </c>
      <c r="H27" s="4" t="s">
        <v>48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49</v>
      </c>
      <c r="H28" s="4" t="s">
        <v>50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51</v>
      </c>
      <c r="H29" s="4" t="s">
        <v>52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4522.3</v>
      </c>
      <c r="G30" s="4" t="s">
        <v>53</v>
      </c>
      <c r="H30" s="4" t="s">
        <v>54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55</v>
      </c>
      <c r="H31" s="4" t="s">
        <v>56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57</v>
      </c>
      <c r="H32" s="4" t="s">
        <v>58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12894.4</v>
      </c>
      <c r="G33" s="4" t="s">
        <v>59</v>
      </c>
      <c r="H33" s="4" t="s">
        <v>60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61</v>
      </c>
      <c r="H34" s="4" t="s">
        <v>62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49097.36</v>
      </c>
      <c r="G35" s="4" t="s">
        <v>63</v>
      </c>
      <c r="H35" s="4" t="s">
        <v>64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65</v>
      </c>
      <c r="H36" s="4" t="s">
        <v>66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67</v>
      </c>
      <c r="H37" s="4" t="s">
        <v>68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69</v>
      </c>
      <c r="H38" s="4" t="s">
        <v>70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71</v>
      </c>
      <c r="H39" s="4" t="s">
        <v>72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71.58</v>
      </c>
      <c r="G40" s="4" t="s">
        <v>73</v>
      </c>
      <c r="H40" s="4" t="s">
        <v>74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75</v>
      </c>
      <c r="H41" s="4" t="s">
        <v>76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77</v>
      </c>
      <c r="H42" s="4" t="s">
        <v>78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79</v>
      </c>
      <c r="H43" s="4" t="s">
        <v>80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23812.639999999999</v>
      </c>
      <c r="G44" s="4" t="s">
        <v>81</v>
      </c>
      <c r="H44" s="4" t="s">
        <v>82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7868.02</v>
      </c>
      <c r="G45" s="4" t="s">
        <v>83</v>
      </c>
      <c r="H45" s="4" t="s">
        <v>84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49097.36</v>
      </c>
      <c r="G46" s="4" t="s">
        <v>85</v>
      </c>
      <c r="H46" s="4" t="s">
        <v>86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223</v>
      </c>
      <c r="C51" s="3">
        <v>2022</v>
      </c>
      <c r="D51" s="3">
        <v>1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348328740</v>
      </c>
      <c r="O51" s="3">
        <v>1</v>
      </c>
    </row>
    <row r="52" spans="1:40" x14ac:dyDescent="0.2">
      <c r="A52" s="6">
        <v>3</v>
      </c>
      <c r="B52" s="6" t="s">
        <v>224</v>
      </c>
      <c r="C52" s="6">
        <v>1</v>
      </c>
      <c r="D52" s="6">
        <v>1.36</v>
      </c>
      <c r="E52" s="6">
        <v>1.36</v>
      </c>
      <c r="F52" s="6">
        <v>1.45</v>
      </c>
      <c r="G52" s="6">
        <v>1.45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1.36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348328741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348328740</v>
      </c>
      <c r="C1">
        <v>348329095</v>
      </c>
      <c r="D1">
        <v>295312234</v>
      </c>
      <c r="E1">
        <v>1</v>
      </c>
      <c r="F1">
        <v>1</v>
      </c>
      <c r="G1">
        <v>1</v>
      </c>
      <c r="H1">
        <v>1</v>
      </c>
      <c r="I1" t="s">
        <v>226</v>
      </c>
      <c r="J1" t="s">
        <v>3</v>
      </c>
      <c r="K1" t="s">
        <v>227</v>
      </c>
      <c r="L1">
        <v>1369</v>
      </c>
      <c r="N1">
        <v>1013</v>
      </c>
      <c r="O1" t="s">
        <v>228</v>
      </c>
      <c r="P1" t="s">
        <v>228</v>
      </c>
      <c r="Q1">
        <v>1</v>
      </c>
      <c r="W1">
        <v>0</v>
      </c>
      <c r="X1">
        <v>-677457571</v>
      </c>
      <c r="Y1">
        <f>(AT1*0.8624)</f>
        <v>0.28459200000000001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1.45</v>
      </c>
      <c r="AL1">
        <v>1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0.33</v>
      </c>
      <c r="AU1" t="s">
        <v>21</v>
      </c>
      <c r="AV1">
        <v>2</v>
      </c>
      <c r="AW1">
        <v>2</v>
      </c>
      <c r="AX1">
        <v>356875538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ROUND(Y1*Source!I30,9)</f>
        <v>0.28459200000000001</v>
      </c>
      <c r="CY1">
        <f>AD1</f>
        <v>173.4</v>
      </c>
      <c r="CZ1">
        <f>AH1</f>
        <v>173.4</v>
      </c>
      <c r="DA1">
        <f>AL1</f>
        <v>1</v>
      </c>
      <c r="DB1">
        <f>ROUND((ROUND(AT1*CZ1,2)*0.8624),6)</f>
        <v>49.346527999999999</v>
      </c>
      <c r="DC1">
        <f>ROUND((ROUND(AT1*AG1,2)*0.8624),6)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ROUND(ROUND(AG1*AK1,2)*CX1,2)</f>
        <v>0</v>
      </c>
      <c r="DI1">
        <f>ROUND(ROUND(AH1,2)*CX1,2)</f>
        <v>49.35</v>
      </c>
      <c r="DJ1">
        <f>DI1</f>
        <v>49.35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348328740</v>
      </c>
      <c r="C2">
        <v>348329095</v>
      </c>
      <c r="D2">
        <v>295312404</v>
      </c>
      <c r="E2">
        <v>1</v>
      </c>
      <c r="F2">
        <v>1</v>
      </c>
      <c r="G2">
        <v>1</v>
      </c>
      <c r="H2">
        <v>1</v>
      </c>
      <c r="I2" t="s">
        <v>229</v>
      </c>
      <c r="J2" t="s">
        <v>3</v>
      </c>
      <c r="K2" t="s">
        <v>230</v>
      </c>
      <c r="L2">
        <v>1369</v>
      </c>
      <c r="N2">
        <v>1013</v>
      </c>
      <c r="O2" t="s">
        <v>228</v>
      </c>
      <c r="P2" t="s">
        <v>228</v>
      </c>
      <c r="Q2">
        <v>1</v>
      </c>
      <c r="W2">
        <v>0</v>
      </c>
      <c r="X2">
        <v>-1579618341</v>
      </c>
      <c r="Y2">
        <f>AT2</f>
        <v>0.66</v>
      </c>
      <c r="AA2">
        <v>0</v>
      </c>
      <c r="AB2">
        <v>0</v>
      </c>
      <c r="AC2">
        <v>0</v>
      </c>
      <c r="AD2">
        <v>223.3</v>
      </c>
      <c r="AE2">
        <v>0</v>
      </c>
      <c r="AF2">
        <v>0</v>
      </c>
      <c r="AG2">
        <v>0</v>
      </c>
      <c r="AH2">
        <v>154</v>
      </c>
      <c r="AI2">
        <v>1</v>
      </c>
      <c r="AJ2">
        <v>1</v>
      </c>
      <c r="AK2">
        <v>1</v>
      </c>
      <c r="AL2">
        <v>1.45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0.66</v>
      </c>
      <c r="AU2" t="s">
        <v>3</v>
      </c>
      <c r="AV2">
        <v>1</v>
      </c>
      <c r="AW2">
        <v>2</v>
      </c>
      <c r="AX2">
        <v>356875539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ROUND(AT2*Source!I30*AH2*AL2,2)</f>
        <v>147.38</v>
      </c>
      <c r="CV2">
        <f>ROUND(Y2*Source!I30,9)</f>
        <v>0.66</v>
      </c>
      <c r="CW2">
        <v>0</v>
      </c>
      <c r="CX2">
        <f>ROUND(Y2*Source!I30,9)</f>
        <v>0.66</v>
      </c>
      <c r="CY2">
        <f>AD2</f>
        <v>223.3</v>
      </c>
      <c r="CZ2">
        <f>AH2</f>
        <v>154</v>
      </c>
      <c r="DA2">
        <f>AL2</f>
        <v>1.45</v>
      </c>
      <c r="DB2">
        <f>ROUND((ROUND(AT2*CZ2,2)*0.8624),6)</f>
        <v>87.654336000000001</v>
      </c>
      <c r="DC2">
        <f>ROUND(ROUND(AT2*AG2,2),6)</f>
        <v>0</v>
      </c>
      <c r="DD2" t="s">
        <v>21</v>
      </c>
      <c r="DE2" t="s">
        <v>3</v>
      </c>
      <c r="DF2">
        <f>ROUND((ROUND(AE2,2)*0.8624)*CX2,2)</f>
        <v>0</v>
      </c>
      <c r="DG2">
        <f>ROUND((ROUND(AF2,2)*0.8624)*CX2,2)</f>
        <v>0</v>
      </c>
      <c r="DH2">
        <f>ROUND(ROUND(AG2,2)*CX2,2)</f>
        <v>0</v>
      </c>
      <c r="DI2">
        <f>ROUND((ROUND(AH2*AL2,2)*0.8624)*CX2,2)</f>
        <v>127.1</v>
      </c>
      <c r="DJ2">
        <f>DI2</f>
        <v>127.1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348328740</v>
      </c>
      <c r="C3">
        <v>348329095</v>
      </c>
      <c r="D3">
        <v>295312567</v>
      </c>
      <c r="E3">
        <v>1</v>
      </c>
      <c r="F3">
        <v>1</v>
      </c>
      <c r="G3">
        <v>1</v>
      </c>
      <c r="H3">
        <v>1</v>
      </c>
      <c r="I3" t="s">
        <v>231</v>
      </c>
      <c r="J3" t="s">
        <v>3</v>
      </c>
      <c r="K3" t="s">
        <v>232</v>
      </c>
      <c r="L3">
        <v>1369</v>
      </c>
      <c r="N3">
        <v>1013</v>
      </c>
      <c r="O3" t="s">
        <v>228</v>
      </c>
      <c r="P3" t="s">
        <v>228</v>
      </c>
      <c r="Q3">
        <v>1</v>
      </c>
      <c r="W3">
        <v>0</v>
      </c>
      <c r="X3">
        <v>2143427877</v>
      </c>
      <c r="Y3">
        <f>AT3</f>
        <v>1.32</v>
      </c>
      <c r="AA3">
        <v>0</v>
      </c>
      <c r="AB3">
        <v>0</v>
      </c>
      <c r="AC3">
        <v>0</v>
      </c>
      <c r="AD3">
        <v>251.43</v>
      </c>
      <c r="AE3">
        <v>0</v>
      </c>
      <c r="AF3">
        <v>0</v>
      </c>
      <c r="AG3">
        <v>0</v>
      </c>
      <c r="AH3">
        <v>173.4</v>
      </c>
      <c r="AI3">
        <v>1</v>
      </c>
      <c r="AJ3">
        <v>1</v>
      </c>
      <c r="AK3">
        <v>1</v>
      </c>
      <c r="AL3">
        <v>1.45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1.32</v>
      </c>
      <c r="AU3" t="s">
        <v>3</v>
      </c>
      <c r="AV3">
        <v>1</v>
      </c>
      <c r="AW3">
        <v>2</v>
      </c>
      <c r="AX3">
        <v>356875540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331.89</v>
      </c>
      <c r="CV3">
        <f>ROUND(Y3*Source!I30,9)</f>
        <v>1.32</v>
      </c>
      <c r="CW3">
        <v>0</v>
      </c>
      <c r="CX3">
        <f>ROUND(Y3*Source!I30,9)</f>
        <v>1.32</v>
      </c>
      <c r="CY3">
        <f>AD3</f>
        <v>251.43</v>
      </c>
      <c r="CZ3">
        <f>AH3</f>
        <v>173.4</v>
      </c>
      <c r="DA3">
        <f>AL3</f>
        <v>1.45</v>
      </c>
      <c r="DB3">
        <f>ROUND((ROUND(AT3*CZ3,2)*0.8624),6)</f>
        <v>197.39473599999999</v>
      </c>
      <c r="DC3">
        <f>ROUND(ROUND(AT3*AG3,2),6)</f>
        <v>0</v>
      </c>
      <c r="DD3" t="s">
        <v>21</v>
      </c>
      <c r="DE3" t="s">
        <v>3</v>
      </c>
      <c r="DF3">
        <f>ROUND((ROUND(AE3,2)*0.8624)*CX3,2)</f>
        <v>0</v>
      </c>
      <c r="DG3">
        <f>ROUND((ROUND(AF3,2)*0.8624)*CX3,2)</f>
        <v>0</v>
      </c>
      <c r="DH3">
        <f>ROUND(ROUND(AG3,2)*CX3,2)</f>
        <v>0</v>
      </c>
      <c r="DI3">
        <f>ROUND((ROUND(AH3*AL3,2)*0.8624)*CX3,2)</f>
        <v>286.22000000000003</v>
      </c>
      <c r="DJ3">
        <f>DI3</f>
        <v>286.22000000000003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ROW(Source!A30)</f>
        <v>30</v>
      </c>
      <c r="B4">
        <v>348328740</v>
      </c>
      <c r="C4">
        <v>348329095</v>
      </c>
      <c r="D4">
        <v>295270360</v>
      </c>
      <c r="E4">
        <v>1</v>
      </c>
      <c r="F4">
        <v>1</v>
      </c>
      <c r="G4">
        <v>1</v>
      </c>
      <c r="H4">
        <v>2</v>
      </c>
      <c r="I4" t="s">
        <v>233</v>
      </c>
      <c r="J4" t="s">
        <v>234</v>
      </c>
      <c r="K4" t="s">
        <v>235</v>
      </c>
      <c r="L4">
        <v>1368</v>
      </c>
      <c r="N4">
        <v>1011</v>
      </c>
      <c r="O4" t="s">
        <v>236</v>
      </c>
      <c r="P4" t="s">
        <v>236</v>
      </c>
      <c r="Q4">
        <v>1</v>
      </c>
      <c r="W4">
        <v>0</v>
      </c>
      <c r="X4">
        <v>1386156910</v>
      </c>
      <c r="Y4">
        <f>(AT4*0.8624)</f>
        <v>0.28459200000000001</v>
      </c>
      <c r="AA4">
        <v>0</v>
      </c>
      <c r="AB4">
        <v>560.17999999999995</v>
      </c>
      <c r="AC4">
        <v>0</v>
      </c>
      <c r="AD4">
        <v>0</v>
      </c>
      <c r="AE4">
        <v>0</v>
      </c>
      <c r="AF4">
        <v>411.9</v>
      </c>
      <c r="AG4">
        <v>0</v>
      </c>
      <c r="AH4">
        <v>0</v>
      </c>
      <c r="AI4">
        <v>1</v>
      </c>
      <c r="AJ4">
        <v>1.36</v>
      </c>
      <c r="AK4">
        <v>1.45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0.33</v>
      </c>
      <c r="AU4" t="s">
        <v>21</v>
      </c>
      <c r="AV4">
        <v>0</v>
      </c>
      <c r="AW4">
        <v>2</v>
      </c>
      <c r="AX4">
        <v>356875541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ROUND(Y4*Source!I30*DO4,9)</f>
        <v>0</v>
      </c>
      <c r="CX4">
        <f>ROUND(Y4*Source!I30,9)</f>
        <v>0.28459200000000001</v>
      </c>
      <c r="CY4">
        <f>AB4</f>
        <v>560.17999999999995</v>
      </c>
      <c r="CZ4">
        <f>AF4</f>
        <v>411.9</v>
      </c>
      <c r="DA4">
        <f>AJ4</f>
        <v>1.36</v>
      </c>
      <c r="DB4">
        <f>ROUND((ROUND(AT4*CZ4,2)*0.8624),6)</f>
        <v>117.226032</v>
      </c>
      <c r="DC4">
        <f>ROUND((ROUND(AT4*AG4,2)*0.8624),6)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159.41999999999999</v>
      </c>
      <c r="DH4">
        <f>ROUND(ROUND(AG4*AK4,2)*CX4,2)</f>
        <v>0</v>
      </c>
      <c r="DI4">
        <f>ROUND(ROUND(AH4,2)*CX4,2)</f>
        <v>0</v>
      </c>
      <c r="DJ4">
        <f>DG4</f>
        <v>159.41999999999999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ROW(Source!A30)</f>
        <v>30</v>
      </c>
      <c r="B5">
        <v>348328740</v>
      </c>
      <c r="C5">
        <v>348329095</v>
      </c>
      <c r="D5">
        <v>295270608</v>
      </c>
      <c r="E5">
        <v>1</v>
      </c>
      <c r="F5">
        <v>1</v>
      </c>
      <c r="G5">
        <v>1</v>
      </c>
      <c r="H5">
        <v>3</v>
      </c>
      <c r="I5" t="s">
        <v>237</v>
      </c>
      <c r="J5" t="s">
        <v>238</v>
      </c>
      <c r="K5" t="s">
        <v>239</v>
      </c>
      <c r="L5">
        <v>1346</v>
      </c>
      <c r="N5">
        <v>1009</v>
      </c>
      <c r="O5" t="s">
        <v>240</v>
      </c>
      <c r="P5" t="s">
        <v>240</v>
      </c>
      <c r="Q5">
        <v>1</v>
      </c>
      <c r="W5">
        <v>0</v>
      </c>
      <c r="X5">
        <v>-533557422</v>
      </c>
      <c r="Y5">
        <f>(AT5*0)</f>
        <v>0</v>
      </c>
      <c r="AA5">
        <v>64.599999999999994</v>
      </c>
      <c r="AB5">
        <v>0</v>
      </c>
      <c r="AC5">
        <v>0</v>
      </c>
      <c r="AD5">
        <v>0</v>
      </c>
      <c r="AE5">
        <v>47.5</v>
      </c>
      <c r="AF5">
        <v>0</v>
      </c>
      <c r="AG5">
        <v>0</v>
      </c>
      <c r="AH5">
        <v>0</v>
      </c>
      <c r="AI5">
        <v>1.36</v>
      </c>
      <c r="AJ5">
        <v>1</v>
      </c>
      <c r="AK5">
        <v>1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</v>
      </c>
      <c r="AU5" t="s">
        <v>20</v>
      </c>
      <c r="AV5">
        <v>0</v>
      </c>
      <c r="AW5">
        <v>2</v>
      </c>
      <c r="AX5">
        <v>356875542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ROUND(Y5*Source!I30,9)</f>
        <v>0</v>
      </c>
      <c r="CY5">
        <f>AA5</f>
        <v>64.599999999999994</v>
      </c>
      <c r="CZ5">
        <f>AE5</f>
        <v>47.5</v>
      </c>
      <c r="DA5">
        <f>AI5</f>
        <v>1.36</v>
      </c>
      <c r="DB5">
        <f>ROUND((ROUND(AT5*CZ5,2)*0),6)</f>
        <v>0</v>
      </c>
      <c r="DC5">
        <f>ROUND((ROUND(AT5*AG5,2)*0),6)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>ROUND(ROUND(AG5,2)*CX5,2)</f>
        <v>0</v>
      </c>
      <c r="DI5">
        <f>ROUND(ROUND(AH5,2)*CX5,2)</f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ROW(Source!A31)</f>
        <v>31</v>
      </c>
      <c r="B6">
        <v>348328740</v>
      </c>
      <c r="C6">
        <v>348329104</v>
      </c>
      <c r="D6">
        <v>295312234</v>
      </c>
      <c r="E6">
        <v>1</v>
      </c>
      <c r="F6">
        <v>1</v>
      </c>
      <c r="G6">
        <v>1</v>
      </c>
      <c r="H6">
        <v>1</v>
      </c>
      <c r="I6" t="s">
        <v>226</v>
      </c>
      <c r="J6" t="s">
        <v>3</v>
      </c>
      <c r="K6" t="s">
        <v>227</v>
      </c>
      <c r="L6">
        <v>1369</v>
      </c>
      <c r="N6">
        <v>1013</v>
      </c>
      <c r="O6" t="s">
        <v>228</v>
      </c>
      <c r="P6" t="s">
        <v>228</v>
      </c>
      <c r="Q6">
        <v>1</v>
      </c>
      <c r="W6">
        <v>0</v>
      </c>
      <c r="X6">
        <v>-677457571</v>
      </c>
      <c r="Y6">
        <f>(AT6*0.8624)</f>
        <v>0.67267200000000005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1.45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0.78</v>
      </c>
      <c r="AU6" t="s">
        <v>21</v>
      </c>
      <c r="AV6">
        <v>2</v>
      </c>
      <c r="AW6">
        <v>2</v>
      </c>
      <c r="AX6">
        <v>356875543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ROUND(Y6*Source!I31,9)</f>
        <v>0.67267200000000005</v>
      </c>
      <c r="CY6">
        <f>AD6</f>
        <v>173.4</v>
      </c>
      <c r="CZ6">
        <f>AH6</f>
        <v>173.4</v>
      </c>
      <c r="DA6">
        <f>AL6</f>
        <v>1</v>
      </c>
      <c r="DB6">
        <f>ROUND((ROUND(AT6*CZ6,2)*0.8624),6)</f>
        <v>116.6396</v>
      </c>
      <c r="DC6">
        <f>ROUND((ROUND(AT6*AG6,2)*0.8624),6)</f>
        <v>0</v>
      </c>
      <c r="DD6" t="s">
        <v>3</v>
      </c>
      <c r="DE6" t="s">
        <v>3</v>
      </c>
      <c r="DF6">
        <f>ROUND(ROUND(AE6,2)*CX6,2)</f>
        <v>0</v>
      </c>
      <c r="DG6">
        <f>ROUND(ROUND(AF6,2)*CX6,2)</f>
        <v>0</v>
      </c>
      <c r="DH6">
        <f>ROUND(ROUND(AG6*AK6,2)*CX6,2)</f>
        <v>0</v>
      </c>
      <c r="DI6">
        <f>ROUND(ROUND(AH6,2)*CX6,2)</f>
        <v>116.64</v>
      </c>
      <c r="DJ6">
        <f>DI6</f>
        <v>116.64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ROW(Source!A31)</f>
        <v>31</v>
      </c>
      <c r="B7">
        <v>348328740</v>
      </c>
      <c r="C7">
        <v>348329104</v>
      </c>
      <c r="D7">
        <v>295312404</v>
      </c>
      <c r="E7">
        <v>1</v>
      </c>
      <c r="F7">
        <v>1</v>
      </c>
      <c r="G7">
        <v>1</v>
      </c>
      <c r="H7">
        <v>1</v>
      </c>
      <c r="I7" t="s">
        <v>229</v>
      </c>
      <c r="J7" t="s">
        <v>3</v>
      </c>
      <c r="K7" t="s">
        <v>230</v>
      </c>
      <c r="L7">
        <v>1369</v>
      </c>
      <c r="N7">
        <v>1013</v>
      </c>
      <c r="O7" t="s">
        <v>228</v>
      </c>
      <c r="P7" t="s">
        <v>228</v>
      </c>
      <c r="Q7">
        <v>1</v>
      </c>
      <c r="W7">
        <v>0</v>
      </c>
      <c r="X7">
        <v>-1579618341</v>
      </c>
      <c r="Y7">
        <f>AT7</f>
        <v>1.54</v>
      </c>
      <c r="AA7">
        <v>0</v>
      </c>
      <c r="AB7">
        <v>0</v>
      </c>
      <c r="AC7">
        <v>0</v>
      </c>
      <c r="AD7">
        <v>223.3</v>
      </c>
      <c r="AE7">
        <v>0</v>
      </c>
      <c r="AF7">
        <v>0</v>
      </c>
      <c r="AG7">
        <v>0</v>
      </c>
      <c r="AH7">
        <v>154</v>
      </c>
      <c r="AI7">
        <v>1</v>
      </c>
      <c r="AJ7">
        <v>1</v>
      </c>
      <c r="AK7">
        <v>1</v>
      </c>
      <c r="AL7">
        <v>1.45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1.54</v>
      </c>
      <c r="AU7" t="s">
        <v>3</v>
      </c>
      <c r="AV7">
        <v>1</v>
      </c>
      <c r="AW7">
        <v>2</v>
      </c>
      <c r="AX7">
        <v>356875544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ROUND(AT7*Source!I31*AH7*AL7,2)</f>
        <v>343.88</v>
      </c>
      <c r="CV7">
        <f>ROUND(Y7*Source!I31,9)</f>
        <v>1.54</v>
      </c>
      <c r="CW7">
        <v>0</v>
      </c>
      <c r="CX7">
        <f>ROUND(Y7*Source!I31,9)</f>
        <v>1.54</v>
      </c>
      <c r="CY7">
        <f>AD7</f>
        <v>223.3</v>
      </c>
      <c r="CZ7">
        <f>AH7</f>
        <v>154</v>
      </c>
      <c r="DA7">
        <f>AL7</f>
        <v>1.45</v>
      </c>
      <c r="DB7">
        <f>ROUND((ROUND(AT7*CZ7,2)*0.8624),6)</f>
        <v>204.52678399999999</v>
      </c>
      <c r="DC7">
        <f>ROUND(ROUND(AT7*AG7,2),6)</f>
        <v>0</v>
      </c>
      <c r="DD7" t="s">
        <v>21</v>
      </c>
      <c r="DE7" t="s">
        <v>3</v>
      </c>
      <c r="DF7">
        <f>ROUND((ROUND(AE7,2)*0.8624)*CX7,2)</f>
        <v>0</v>
      </c>
      <c r="DG7">
        <f>ROUND((ROUND(AF7,2)*0.8624)*CX7,2)</f>
        <v>0</v>
      </c>
      <c r="DH7">
        <f>ROUND(ROUND(AG7,2)*CX7,2)</f>
        <v>0</v>
      </c>
      <c r="DI7">
        <f>ROUND((ROUND(AH7*AL7,2)*0.8624)*CX7,2)</f>
        <v>296.56</v>
      </c>
      <c r="DJ7">
        <f>DI7</f>
        <v>296.56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348328740</v>
      </c>
      <c r="C8">
        <v>348329104</v>
      </c>
      <c r="D8">
        <v>295312567</v>
      </c>
      <c r="E8">
        <v>1</v>
      </c>
      <c r="F8">
        <v>1</v>
      </c>
      <c r="G8">
        <v>1</v>
      </c>
      <c r="H8">
        <v>1</v>
      </c>
      <c r="I8" t="s">
        <v>231</v>
      </c>
      <c r="J8" t="s">
        <v>3</v>
      </c>
      <c r="K8" t="s">
        <v>232</v>
      </c>
      <c r="L8">
        <v>1369</v>
      </c>
      <c r="N8">
        <v>1013</v>
      </c>
      <c r="O8" t="s">
        <v>228</v>
      </c>
      <c r="P8" t="s">
        <v>228</v>
      </c>
      <c r="Q8">
        <v>1</v>
      </c>
      <c r="W8">
        <v>0</v>
      </c>
      <c r="X8">
        <v>2143427877</v>
      </c>
      <c r="Y8">
        <f>AT8</f>
        <v>3.08</v>
      </c>
      <c r="AA8">
        <v>0</v>
      </c>
      <c r="AB8">
        <v>0</v>
      </c>
      <c r="AC8">
        <v>0</v>
      </c>
      <c r="AD8">
        <v>251.43</v>
      </c>
      <c r="AE8">
        <v>0</v>
      </c>
      <c r="AF8">
        <v>0</v>
      </c>
      <c r="AG8">
        <v>0</v>
      </c>
      <c r="AH8">
        <v>173.4</v>
      </c>
      <c r="AI8">
        <v>1</v>
      </c>
      <c r="AJ8">
        <v>1</v>
      </c>
      <c r="AK8">
        <v>1</v>
      </c>
      <c r="AL8">
        <v>1.45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3.08</v>
      </c>
      <c r="AU8" t="s">
        <v>3</v>
      </c>
      <c r="AV8">
        <v>1</v>
      </c>
      <c r="AW8">
        <v>2</v>
      </c>
      <c r="AX8">
        <v>356875545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ROUND(AT8*Source!I31*AH8*AL8,2)</f>
        <v>774.4</v>
      </c>
      <c r="CV8">
        <f>ROUND(Y8*Source!I31,9)</f>
        <v>3.08</v>
      </c>
      <c r="CW8">
        <v>0</v>
      </c>
      <c r="CX8">
        <f>ROUND(Y8*Source!I31,9)</f>
        <v>3.08</v>
      </c>
      <c r="CY8">
        <f>AD8</f>
        <v>251.43</v>
      </c>
      <c r="CZ8">
        <f>AH8</f>
        <v>173.4</v>
      </c>
      <c r="DA8">
        <f>AL8</f>
        <v>1.45</v>
      </c>
      <c r="DB8">
        <f>ROUND((ROUND(AT8*CZ8,2)*0.8624),6)</f>
        <v>460.58196800000002</v>
      </c>
      <c r="DC8">
        <f>ROUND(ROUND(AT8*AG8,2),6)</f>
        <v>0</v>
      </c>
      <c r="DD8" t="s">
        <v>21</v>
      </c>
      <c r="DE8" t="s">
        <v>3</v>
      </c>
      <c r="DF8">
        <f>ROUND((ROUND(AE8,2)*0.8624)*CX8,2)</f>
        <v>0</v>
      </c>
      <c r="DG8">
        <f>ROUND((ROUND(AF8,2)*0.8624)*CX8,2)</f>
        <v>0</v>
      </c>
      <c r="DH8">
        <f>ROUND(ROUND(AG8,2)*CX8,2)</f>
        <v>0</v>
      </c>
      <c r="DI8">
        <f>ROUND((ROUND(AH8*AL8,2)*0.8624)*CX8,2)</f>
        <v>667.85</v>
      </c>
      <c r="DJ8">
        <f>DI8</f>
        <v>667.85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348328740</v>
      </c>
      <c r="C9">
        <v>348329104</v>
      </c>
      <c r="D9">
        <v>295270360</v>
      </c>
      <c r="E9">
        <v>1</v>
      </c>
      <c r="F9">
        <v>1</v>
      </c>
      <c r="G9">
        <v>1</v>
      </c>
      <c r="H9">
        <v>2</v>
      </c>
      <c r="I9" t="s">
        <v>233</v>
      </c>
      <c r="J9" t="s">
        <v>234</v>
      </c>
      <c r="K9" t="s">
        <v>235</v>
      </c>
      <c r="L9">
        <v>1368</v>
      </c>
      <c r="N9">
        <v>1011</v>
      </c>
      <c r="O9" t="s">
        <v>236</v>
      </c>
      <c r="P9" t="s">
        <v>236</v>
      </c>
      <c r="Q9">
        <v>1</v>
      </c>
      <c r="W9">
        <v>0</v>
      </c>
      <c r="X9">
        <v>1386156910</v>
      </c>
      <c r="Y9">
        <f>(AT9*0.8624)</f>
        <v>0.67267200000000005</v>
      </c>
      <c r="AA9">
        <v>0</v>
      </c>
      <c r="AB9">
        <v>560.17999999999995</v>
      </c>
      <c r="AC9">
        <v>0</v>
      </c>
      <c r="AD9">
        <v>0</v>
      </c>
      <c r="AE9">
        <v>0</v>
      </c>
      <c r="AF9">
        <v>411.9</v>
      </c>
      <c r="AG9">
        <v>0</v>
      </c>
      <c r="AH9">
        <v>0</v>
      </c>
      <c r="AI9">
        <v>1</v>
      </c>
      <c r="AJ9">
        <v>1.36</v>
      </c>
      <c r="AK9">
        <v>1.45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0.78</v>
      </c>
      <c r="AU9" t="s">
        <v>21</v>
      </c>
      <c r="AV9">
        <v>0</v>
      </c>
      <c r="AW9">
        <v>2</v>
      </c>
      <c r="AX9">
        <v>356875546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ROUND(Y9*Source!I31*DO9,9)</f>
        <v>0</v>
      </c>
      <c r="CX9">
        <f>ROUND(Y9*Source!I31,9)</f>
        <v>0.67267200000000005</v>
      </c>
      <c r="CY9">
        <f>AB9</f>
        <v>560.17999999999995</v>
      </c>
      <c r="CZ9">
        <f>AF9</f>
        <v>411.9</v>
      </c>
      <c r="DA9">
        <f>AJ9</f>
        <v>1.36</v>
      </c>
      <c r="DB9">
        <f>ROUND((ROUND(AT9*CZ9,2)*0.8624),6)</f>
        <v>277.07187199999998</v>
      </c>
      <c r="DC9">
        <f>ROUND((ROUND(AT9*AG9,2)*0.8624),6)</f>
        <v>0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376.82</v>
      </c>
      <c r="DH9">
        <f>ROUND(ROUND(AG9*AK9,2)*CX9,2)</f>
        <v>0</v>
      </c>
      <c r="DI9">
        <f>ROUND(ROUND(AH9,2)*CX9,2)</f>
        <v>0</v>
      </c>
      <c r="DJ9">
        <f>DG9</f>
        <v>376.82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348328740</v>
      </c>
      <c r="C10">
        <v>348329104</v>
      </c>
      <c r="D10">
        <v>295270706</v>
      </c>
      <c r="E10">
        <v>1</v>
      </c>
      <c r="F10">
        <v>1</v>
      </c>
      <c r="G10">
        <v>1</v>
      </c>
      <c r="H10">
        <v>3</v>
      </c>
      <c r="I10" t="s">
        <v>241</v>
      </c>
      <c r="J10" t="s">
        <v>242</v>
      </c>
      <c r="K10" t="s">
        <v>243</v>
      </c>
      <c r="L10">
        <v>1346</v>
      </c>
      <c r="N10">
        <v>1009</v>
      </c>
      <c r="O10" t="s">
        <v>240</v>
      </c>
      <c r="P10" t="s">
        <v>240</v>
      </c>
      <c r="Q10">
        <v>1</v>
      </c>
      <c r="W10">
        <v>0</v>
      </c>
      <c r="X10">
        <v>-1180168613</v>
      </c>
      <c r="Y10">
        <f>(AT10*0)</f>
        <v>0</v>
      </c>
      <c r="AA10">
        <v>131.78</v>
      </c>
      <c r="AB10">
        <v>0</v>
      </c>
      <c r="AC10">
        <v>0</v>
      </c>
      <c r="AD10">
        <v>0</v>
      </c>
      <c r="AE10">
        <v>96.9</v>
      </c>
      <c r="AF10">
        <v>0</v>
      </c>
      <c r="AG10">
        <v>0</v>
      </c>
      <c r="AH10">
        <v>0</v>
      </c>
      <c r="AI10">
        <v>1.36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8.6999999999999993</v>
      </c>
      <c r="AU10" t="s">
        <v>20</v>
      </c>
      <c r="AV10">
        <v>0</v>
      </c>
      <c r="AW10">
        <v>2</v>
      </c>
      <c r="AX10">
        <v>356875547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ROUND(Y10*Source!I31,9)</f>
        <v>0</v>
      </c>
      <c r="CY10">
        <f>AA10</f>
        <v>131.78</v>
      </c>
      <c r="CZ10">
        <f>AE10</f>
        <v>96.9</v>
      </c>
      <c r="DA10">
        <f>AI10</f>
        <v>1.36</v>
      </c>
      <c r="DB10">
        <f>ROUND((ROUND(AT10*CZ10,2)*0),6)</f>
        <v>0</v>
      </c>
      <c r="DC10">
        <f>ROUND((ROUND(AT10*AG10,2)*0),6)</f>
        <v>0</v>
      </c>
      <c r="DD10" t="s">
        <v>3</v>
      </c>
      <c r="DE10" t="s">
        <v>3</v>
      </c>
      <c r="DF10">
        <f>ROUND(ROUND(AE10*AI10,2)*CX10,2)</f>
        <v>0</v>
      </c>
      <c r="DG10">
        <f>ROUND(ROUND(AF10,2)*CX10,2)</f>
        <v>0</v>
      </c>
      <c r="DH10">
        <f>ROUND(ROUND(AG10,2)*CX10,2)</f>
        <v>0</v>
      </c>
      <c r="DI10">
        <f>ROUND(ROUND(AH10,2)*CX10,2)</f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348328740</v>
      </c>
      <c r="C11">
        <v>348329114</v>
      </c>
      <c r="D11">
        <v>295312234</v>
      </c>
      <c r="E11">
        <v>1</v>
      </c>
      <c r="F11">
        <v>1</v>
      </c>
      <c r="G11">
        <v>1</v>
      </c>
      <c r="H11">
        <v>1</v>
      </c>
      <c r="I11" t="s">
        <v>226</v>
      </c>
      <c r="J11" t="s">
        <v>3</v>
      </c>
      <c r="K11" t="s">
        <v>227</v>
      </c>
      <c r="L11">
        <v>1369</v>
      </c>
      <c r="N11">
        <v>1013</v>
      </c>
      <c r="O11" t="s">
        <v>228</v>
      </c>
      <c r="P11" t="s">
        <v>228</v>
      </c>
      <c r="Q11">
        <v>1</v>
      </c>
      <c r="W11">
        <v>0</v>
      </c>
      <c r="X11">
        <v>-677457571</v>
      </c>
      <c r="Y11">
        <f>(AT11*0.8624)</f>
        <v>0.67267200000000005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1.45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0.78</v>
      </c>
      <c r="AU11" t="s">
        <v>21</v>
      </c>
      <c r="AV11">
        <v>2</v>
      </c>
      <c r="AW11">
        <v>2</v>
      </c>
      <c r="AX11">
        <v>356875548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ROUND(Y11*Source!I32,9)</f>
        <v>0.67267200000000005</v>
      </c>
      <c r="CY11">
        <f>AD11</f>
        <v>173.4</v>
      </c>
      <c r="CZ11">
        <f>AH11</f>
        <v>173.4</v>
      </c>
      <c r="DA11">
        <f>AL11</f>
        <v>1</v>
      </c>
      <c r="DB11">
        <f>ROUND((ROUND(AT11*CZ11,2)*0.8624),6)</f>
        <v>116.6396</v>
      </c>
      <c r="DC11">
        <f>ROUND((ROUND(AT11*AG11,2)*0.8624),6)</f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ROUND(ROUND(AG11*AK11,2)*CX11,2)</f>
        <v>0</v>
      </c>
      <c r="DI11">
        <f>ROUND(ROUND(AH11,2)*CX11,2)</f>
        <v>116.64</v>
      </c>
      <c r="DJ11">
        <f>DI11</f>
        <v>116.64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348328740</v>
      </c>
      <c r="C12">
        <v>348329114</v>
      </c>
      <c r="D12">
        <v>295312404</v>
      </c>
      <c r="E12">
        <v>1</v>
      </c>
      <c r="F12">
        <v>1</v>
      </c>
      <c r="G12">
        <v>1</v>
      </c>
      <c r="H12">
        <v>1</v>
      </c>
      <c r="I12" t="s">
        <v>229</v>
      </c>
      <c r="J12" t="s">
        <v>3</v>
      </c>
      <c r="K12" t="s">
        <v>230</v>
      </c>
      <c r="L12">
        <v>1369</v>
      </c>
      <c r="N12">
        <v>1013</v>
      </c>
      <c r="O12" t="s">
        <v>228</v>
      </c>
      <c r="P12" t="s">
        <v>228</v>
      </c>
      <c r="Q12">
        <v>1</v>
      </c>
      <c r="W12">
        <v>0</v>
      </c>
      <c r="X12">
        <v>-1579618341</v>
      </c>
      <c r="Y12">
        <f>AT12</f>
        <v>1.54</v>
      </c>
      <c r="AA12">
        <v>0</v>
      </c>
      <c r="AB12">
        <v>0</v>
      </c>
      <c r="AC12">
        <v>0</v>
      </c>
      <c r="AD12">
        <v>223.3</v>
      </c>
      <c r="AE12">
        <v>0</v>
      </c>
      <c r="AF12">
        <v>0</v>
      </c>
      <c r="AG12">
        <v>0</v>
      </c>
      <c r="AH12">
        <v>154</v>
      </c>
      <c r="AI12">
        <v>1</v>
      </c>
      <c r="AJ12">
        <v>1</v>
      </c>
      <c r="AK12">
        <v>1</v>
      </c>
      <c r="AL12">
        <v>1.45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1.54</v>
      </c>
      <c r="AU12" t="s">
        <v>3</v>
      </c>
      <c r="AV12">
        <v>1</v>
      </c>
      <c r="AW12">
        <v>2</v>
      </c>
      <c r="AX12">
        <v>356875549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ROUND(AT12*Source!I32*AH12*AL12,2)</f>
        <v>343.88</v>
      </c>
      <c r="CV12">
        <f>ROUND(Y12*Source!I32,9)</f>
        <v>1.54</v>
      </c>
      <c r="CW12">
        <v>0</v>
      </c>
      <c r="CX12">
        <f>ROUND(Y12*Source!I32,9)</f>
        <v>1.54</v>
      </c>
      <c r="CY12">
        <f>AD12</f>
        <v>223.3</v>
      </c>
      <c r="CZ12">
        <f>AH12</f>
        <v>154</v>
      </c>
      <c r="DA12">
        <f>AL12</f>
        <v>1.45</v>
      </c>
      <c r="DB12">
        <f>ROUND((ROUND(AT12*CZ12,2)*0.8624),6)</f>
        <v>204.52678399999999</v>
      </c>
      <c r="DC12">
        <f>ROUND(ROUND(AT12*AG12,2),6)</f>
        <v>0</v>
      </c>
      <c r="DD12" t="s">
        <v>21</v>
      </c>
      <c r="DE12" t="s">
        <v>3</v>
      </c>
      <c r="DF12">
        <f>ROUND((ROUND(AE12,2)*0.8624)*CX12,2)</f>
        <v>0</v>
      </c>
      <c r="DG12">
        <f>ROUND((ROUND(AF12,2)*0.8624)*CX12,2)</f>
        <v>0</v>
      </c>
      <c r="DH12">
        <f>ROUND(ROUND(AG12,2)*CX12,2)</f>
        <v>0</v>
      </c>
      <c r="DI12">
        <f>ROUND((ROUND(AH12*AL12,2)*0.8624)*CX12,2)</f>
        <v>296.56</v>
      </c>
      <c r="DJ12">
        <f>DI12</f>
        <v>296.56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348328740</v>
      </c>
      <c r="C13">
        <v>348329114</v>
      </c>
      <c r="D13">
        <v>295312567</v>
      </c>
      <c r="E13">
        <v>1</v>
      </c>
      <c r="F13">
        <v>1</v>
      </c>
      <c r="G13">
        <v>1</v>
      </c>
      <c r="H13">
        <v>1</v>
      </c>
      <c r="I13" t="s">
        <v>231</v>
      </c>
      <c r="J13" t="s">
        <v>3</v>
      </c>
      <c r="K13" t="s">
        <v>232</v>
      </c>
      <c r="L13">
        <v>1369</v>
      </c>
      <c r="N13">
        <v>1013</v>
      </c>
      <c r="O13" t="s">
        <v>228</v>
      </c>
      <c r="P13" t="s">
        <v>228</v>
      </c>
      <c r="Q13">
        <v>1</v>
      </c>
      <c r="W13">
        <v>0</v>
      </c>
      <c r="X13">
        <v>2143427877</v>
      </c>
      <c r="Y13">
        <f>AT13</f>
        <v>3.08</v>
      </c>
      <c r="AA13">
        <v>0</v>
      </c>
      <c r="AB13">
        <v>0</v>
      </c>
      <c r="AC13">
        <v>0</v>
      </c>
      <c r="AD13">
        <v>251.43</v>
      </c>
      <c r="AE13">
        <v>0</v>
      </c>
      <c r="AF13">
        <v>0</v>
      </c>
      <c r="AG13">
        <v>0</v>
      </c>
      <c r="AH13">
        <v>173.4</v>
      </c>
      <c r="AI13">
        <v>1</v>
      </c>
      <c r="AJ13">
        <v>1</v>
      </c>
      <c r="AK13">
        <v>1</v>
      </c>
      <c r="AL13">
        <v>1.45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3.08</v>
      </c>
      <c r="AU13" t="s">
        <v>3</v>
      </c>
      <c r="AV13">
        <v>1</v>
      </c>
      <c r="AW13">
        <v>2</v>
      </c>
      <c r="AX13">
        <v>356875550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ROUND(AT13*Source!I32*AH13*AL13,2)</f>
        <v>774.4</v>
      </c>
      <c r="CV13">
        <f>ROUND(Y13*Source!I32,9)</f>
        <v>3.08</v>
      </c>
      <c r="CW13">
        <v>0</v>
      </c>
      <c r="CX13">
        <f>ROUND(Y13*Source!I32,9)</f>
        <v>3.08</v>
      </c>
      <c r="CY13">
        <f>AD13</f>
        <v>251.43</v>
      </c>
      <c r="CZ13">
        <f>AH13</f>
        <v>173.4</v>
      </c>
      <c r="DA13">
        <f>AL13</f>
        <v>1.45</v>
      </c>
      <c r="DB13">
        <f>ROUND((ROUND(AT13*CZ13,2)*0.8624),6)</f>
        <v>460.58196800000002</v>
      </c>
      <c r="DC13">
        <f>ROUND(ROUND(AT13*AG13,2),6)</f>
        <v>0</v>
      </c>
      <c r="DD13" t="s">
        <v>21</v>
      </c>
      <c r="DE13" t="s">
        <v>3</v>
      </c>
      <c r="DF13">
        <f>ROUND((ROUND(AE13,2)*0.8624)*CX13,2)</f>
        <v>0</v>
      </c>
      <c r="DG13">
        <f>ROUND((ROUND(AF13,2)*0.8624)*CX13,2)</f>
        <v>0</v>
      </c>
      <c r="DH13">
        <f>ROUND(ROUND(AG13,2)*CX13,2)</f>
        <v>0</v>
      </c>
      <c r="DI13">
        <f>ROUND((ROUND(AH13*AL13,2)*0.8624)*CX13,2)</f>
        <v>667.85</v>
      </c>
      <c r="DJ13">
        <f>DI13</f>
        <v>667.85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348328740</v>
      </c>
      <c r="C14">
        <v>348329114</v>
      </c>
      <c r="D14">
        <v>295270360</v>
      </c>
      <c r="E14">
        <v>1</v>
      </c>
      <c r="F14">
        <v>1</v>
      </c>
      <c r="G14">
        <v>1</v>
      </c>
      <c r="H14">
        <v>2</v>
      </c>
      <c r="I14" t="s">
        <v>233</v>
      </c>
      <c r="J14" t="s">
        <v>234</v>
      </c>
      <c r="K14" t="s">
        <v>235</v>
      </c>
      <c r="L14">
        <v>1368</v>
      </c>
      <c r="N14">
        <v>1011</v>
      </c>
      <c r="O14" t="s">
        <v>236</v>
      </c>
      <c r="P14" t="s">
        <v>236</v>
      </c>
      <c r="Q14">
        <v>1</v>
      </c>
      <c r="W14">
        <v>0</v>
      </c>
      <c r="X14">
        <v>1386156910</v>
      </c>
      <c r="Y14">
        <f>(AT14*0.8624)</f>
        <v>0.67267200000000005</v>
      </c>
      <c r="AA14">
        <v>0</v>
      </c>
      <c r="AB14">
        <v>560.17999999999995</v>
      </c>
      <c r="AC14">
        <v>0</v>
      </c>
      <c r="AD14">
        <v>0</v>
      </c>
      <c r="AE14">
        <v>0</v>
      </c>
      <c r="AF14">
        <v>411.9</v>
      </c>
      <c r="AG14">
        <v>0</v>
      </c>
      <c r="AH14">
        <v>0</v>
      </c>
      <c r="AI14">
        <v>1</v>
      </c>
      <c r="AJ14">
        <v>1.36</v>
      </c>
      <c r="AK14">
        <v>1.45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0.78</v>
      </c>
      <c r="AU14" t="s">
        <v>21</v>
      </c>
      <c r="AV14">
        <v>0</v>
      </c>
      <c r="AW14">
        <v>2</v>
      </c>
      <c r="AX14">
        <v>356875551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ROUND(Y14*Source!I32*DO14,9)</f>
        <v>0</v>
      </c>
      <c r="CX14">
        <f>ROUND(Y14*Source!I32,9)</f>
        <v>0.67267200000000005</v>
      </c>
      <c r="CY14">
        <f>AB14</f>
        <v>560.17999999999995</v>
      </c>
      <c r="CZ14">
        <f>AF14</f>
        <v>411.9</v>
      </c>
      <c r="DA14">
        <f>AJ14</f>
        <v>1.36</v>
      </c>
      <c r="DB14">
        <f>ROUND((ROUND(AT14*CZ14,2)*0.8624),6)</f>
        <v>277.07187199999998</v>
      </c>
      <c r="DC14">
        <f>ROUND((ROUND(AT14*AG14,2)*0.8624),6)</f>
        <v>0</v>
      </c>
      <c r="DD14" t="s">
        <v>3</v>
      </c>
      <c r="DE14" t="s">
        <v>3</v>
      </c>
      <c r="DF14">
        <f>ROUND(ROUND(AE14,2)*CX14,2)</f>
        <v>0</v>
      </c>
      <c r="DG14">
        <f>ROUND(ROUND(AF14*AJ14,2)*CX14,2)</f>
        <v>376.82</v>
      </c>
      <c r="DH14">
        <f>ROUND(ROUND(AG14*AK14,2)*CX14,2)</f>
        <v>0</v>
      </c>
      <c r="DI14">
        <f>ROUND(ROUND(AH14,2)*CX14,2)</f>
        <v>0</v>
      </c>
      <c r="DJ14">
        <f>DG14</f>
        <v>376.82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348328740</v>
      </c>
      <c r="C15">
        <v>348329114</v>
      </c>
      <c r="D15">
        <v>295270713</v>
      </c>
      <c r="E15">
        <v>1</v>
      </c>
      <c r="F15">
        <v>1</v>
      </c>
      <c r="G15">
        <v>1</v>
      </c>
      <c r="H15">
        <v>3</v>
      </c>
      <c r="I15" t="s">
        <v>244</v>
      </c>
      <c r="J15" t="s">
        <v>245</v>
      </c>
      <c r="K15" t="s">
        <v>246</v>
      </c>
      <c r="L15">
        <v>1346</v>
      </c>
      <c r="N15">
        <v>1009</v>
      </c>
      <c r="O15" t="s">
        <v>240</v>
      </c>
      <c r="P15" t="s">
        <v>240</v>
      </c>
      <c r="Q15">
        <v>1</v>
      </c>
      <c r="W15">
        <v>0</v>
      </c>
      <c r="X15">
        <v>135495335</v>
      </c>
      <c r="Y15">
        <f>(AT15*0)</f>
        <v>0</v>
      </c>
      <c r="AA15">
        <v>81.599999999999994</v>
      </c>
      <c r="AB15">
        <v>0</v>
      </c>
      <c r="AC15">
        <v>0</v>
      </c>
      <c r="AD15">
        <v>0</v>
      </c>
      <c r="AE15">
        <v>60</v>
      </c>
      <c r="AF15">
        <v>0</v>
      </c>
      <c r="AG15">
        <v>0</v>
      </c>
      <c r="AH15">
        <v>0</v>
      </c>
      <c r="AI15">
        <v>1.36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4.3</v>
      </c>
      <c r="AU15" t="s">
        <v>20</v>
      </c>
      <c r="AV15">
        <v>0</v>
      </c>
      <c r="AW15">
        <v>2</v>
      </c>
      <c r="AX15">
        <v>356875552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ROUND(Y15*Source!I32,9)</f>
        <v>0</v>
      </c>
      <c r="CY15">
        <f>AA15</f>
        <v>81.599999999999994</v>
      </c>
      <c r="CZ15">
        <f>AE15</f>
        <v>60</v>
      </c>
      <c r="DA15">
        <f>AI15</f>
        <v>1.36</v>
      </c>
      <c r="DB15">
        <f>ROUND((ROUND(AT15*CZ15,2)*0),6)</f>
        <v>0</v>
      </c>
      <c r="DC15">
        <f>ROUND((ROUND(AT15*AG15,2)*0),6)</f>
        <v>0</v>
      </c>
      <c r="DD15" t="s">
        <v>3</v>
      </c>
      <c r="DE15" t="s">
        <v>3</v>
      </c>
      <c r="DF15">
        <f>ROUND(ROUND(AE15*AI15,2)*CX15,2)</f>
        <v>0</v>
      </c>
      <c r="DG15">
        <f>ROUND(ROUND(AF15,2)*CX15,2)</f>
        <v>0</v>
      </c>
      <c r="DH15">
        <f>ROUND(ROUND(AG15,2)*CX15,2)</f>
        <v>0</v>
      </c>
      <c r="DI15">
        <f>ROUND(ROUND(AH15,2)*CX15,2)</f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348328740</v>
      </c>
      <c r="C16">
        <v>348329114</v>
      </c>
      <c r="D16">
        <v>295270729</v>
      </c>
      <c r="E16">
        <v>1</v>
      </c>
      <c r="F16">
        <v>1</v>
      </c>
      <c r="G16">
        <v>1</v>
      </c>
      <c r="H16">
        <v>3</v>
      </c>
      <c r="I16" t="s">
        <v>247</v>
      </c>
      <c r="J16" t="s">
        <v>248</v>
      </c>
      <c r="K16" t="s">
        <v>249</v>
      </c>
      <c r="L16">
        <v>1346</v>
      </c>
      <c r="N16">
        <v>1009</v>
      </c>
      <c r="O16" t="s">
        <v>240</v>
      </c>
      <c r="P16" t="s">
        <v>240</v>
      </c>
      <c r="Q16">
        <v>1</v>
      </c>
      <c r="W16">
        <v>0</v>
      </c>
      <c r="X16">
        <v>-270661502</v>
      </c>
      <c r="Y16">
        <f>(AT16*0)</f>
        <v>0</v>
      </c>
      <c r="AA16">
        <v>397.53</v>
      </c>
      <c r="AB16">
        <v>0</v>
      </c>
      <c r="AC16">
        <v>0</v>
      </c>
      <c r="AD16">
        <v>0</v>
      </c>
      <c r="AE16">
        <v>292.3</v>
      </c>
      <c r="AF16">
        <v>0</v>
      </c>
      <c r="AG16">
        <v>0</v>
      </c>
      <c r="AH16">
        <v>0</v>
      </c>
      <c r="AI16">
        <v>1.36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1.6</v>
      </c>
      <c r="AU16" t="s">
        <v>20</v>
      </c>
      <c r="AV16">
        <v>0</v>
      </c>
      <c r="AW16">
        <v>2</v>
      </c>
      <c r="AX16">
        <v>356875553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ROUND(Y16*Source!I32,9)</f>
        <v>0</v>
      </c>
      <c r="CY16">
        <f>AA16</f>
        <v>397.53</v>
      </c>
      <c r="CZ16">
        <f>AE16</f>
        <v>292.3</v>
      </c>
      <c r="DA16">
        <f>AI16</f>
        <v>1.36</v>
      </c>
      <c r="DB16">
        <f>ROUND((ROUND(AT16*CZ16,2)*0),6)</f>
        <v>0</v>
      </c>
      <c r="DC16">
        <f>ROUND((ROUND(AT16*AG16,2)*0),6)</f>
        <v>0</v>
      </c>
      <c r="DD16" t="s">
        <v>3</v>
      </c>
      <c r="DE16" t="s">
        <v>3</v>
      </c>
      <c r="DF16">
        <f>ROUND(ROUND(AE16*AI16,2)*CX16,2)</f>
        <v>0</v>
      </c>
      <c r="DG16">
        <f>ROUND(ROUND(AF16,2)*CX16,2)</f>
        <v>0</v>
      </c>
      <c r="DH16">
        <f>ROUND(ROUND(AG16,2)*CX16,2)</f>
        <v>0</v>
      </c>
      <c r="DI16">
        <f>ROUND(ROUND(AH16,2)*CX16,2)</f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348328740</v>
      </c>
      <c r="C17">
        <v>348329114</v>
      </c>
      <c r="D17">
        <v>295270731</v>
      </c>
      <c r="E17">
        <v>1</v>
      </c>
      <c r="F17">
        <v>1</v>
      </c>
      <c r="G17">
        <v>1</v>
      </c>
      <c r="H17">
        <v>3</v>
      </c>
      <c r="I17" t="s">
        <v>250</v>
      </c>
      <c r="J17" t="s">
        <v>251</v>
      </c>
      <c r="K17" t="s">
        <v>252</v>
      </c>
      <c r="L17">
        <v>1346</v>
      </c>
      <c r="N17">
        <v>1009</v>
      </c>
      <c r="O17" t="s">
        <v>240</v>
      </c>
      <c r="P17" t="s">
        <v>240</v>
      </c>
      <c r="Q17">
        <v>1</v>
      </c>
      <c r="W17">
        <v>0</v>
      </c>
      <c r="X17">
        <v>20765308</v>
      </c>
      <c r="Y17">
        <f>(AT17*0)</f>
        <v>0</v>
      </c>
      <c r="AA17">
        <v>110.43</v>
      </c>
      <c r="AB17">
        <v>0</v>
      </c>
      <c r="AC17">
        <v>0</v>
      </c>
      <c r="AD17">
        <v>0</v>
      </c>
      <c r="AE17">
        <v>81.2</v>
      </c>
      <c r="AF17">
        <v>0</v>
      </c>
      <c r="AG17">
        <v>0</v>
      </c>
      <c r="AH17">
        <v>0</v>
      </c>
      <c r="AI17">
        <v>1.36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</v>
      </c>
      <c r="AU17" t="s">
        <v>20</v>
      </c>
      <c r="AV17">
        <v>0</v>
      </c>
      <c r="AW17">
        <v>2</v>
      </c>
      <c r="AX17">
        <v>356875554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ROUND(Y17*Source!I32,9)</f>
        <v>0</v>
      </c>
      <c r="CY17">
        <f>AA17</f>
        <v>110.43</v>
      </c>
      <c r="CZ17">
        <f>AE17</f>
        <v>81.2</v>
      </c>
      <c r="DA17">
        <f>AI17</f>
        <v>1.36</v>
      </c>
      <c r="DB17">
        <f>ROUND((ROUND(AT17*CZ17,2)*0),6)</f>
        <v>0</v>
      </c>
      <c r="DC17">
        <f>ROUND((ROUND(AT17*AG17,2)*0),6)</f>
        <v>0</v>
      </c>
      <c r="DD17" t="s">
        <v>3</v>
      </c>
      <c r="DE17" t="s">
        <v>3</v>
      </c>
      <c r="DF17">
        <f>ROUND(ROUND(AE17*AI17,2)*CX17,2)</f>
        <v>0</v>
      </c>
      <c r="DG17">
        <f>ROUND(ROUND(AF17,2)*CX17,2)</f>
        <v>0</v>
      </c>
      <c r="DH17">
        <f>ROUND(ROUND(AG17,2)*CX17,2)</f>
        <v>0</v>
      </c>
      <c r="DI17">
        <f>ROUND(ROUND(AH17,2)*CX17,2)</f>
        <v>0</v>
      </c>
      <c r="DJ17">
        <f>DF17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ROW(Source!A68)</f>
        <v>68</v>
      </c>
      <c r="B18">
        <v>348328740</v>
      </c>
      <c r="C18">
        <v>348329127</v>
      </c>
      <c r="D18">
        <v>295312234</v>
      </c>
      <c r="E18">
        <v>1</v>
      </c>
      <c r="F18">
        <v>1</v>
      </c>
      <c r="G18">
        <v>1</v>
      </c>
      <c r="H18">
        <v>1</v>
      </c>
      <c r="I18" t="s">
        <v>226</v>
      </c>
      <c r="J18" t="s">
        <v>3</v>
      </c>
      <c r="K18" t="s">
        <v>227</v>
      </c>
      <c r="L18">
        <v>1369</v>
      </c>
      <c r="N18">
        <v>1013</v>
      </c>
      <c r="O18" t="s">
        <v>228</v>
      </c>
      <c r="P18" t="s">
        <v>228</v>
      </c>
      <c r="Q18">
        <v>1</v>
      </c>
      <c r="W18">
        <v>0</v>
      </c>
      <c r="X18">
        <v>-677457571</v>
      </c>
      <c r="Y18">
        <f>(AT18*0.7572)</f>
        <v>0.24987600000000001</v>
      </c>
      <c r="AA18">
        <v>0</v>
      </c>
      <c r="AB18">
        <v>0</v>
      </c>
      <c r="AC18">
        <v>0</v>
      </c>
      <c r="AD18">
        <v>173.4</v>
      </c>
      <c r="AE18">
        <v>0</v>
      </c>
      <c r="AF18">
        <v>0</v>
      </c>
      <c r="AG18">
        <v>0</v>
      </c>
      <c r="AH18">
        <v>173.4</v>
      </c>
      <c r="AI18">
        <v>1</v>
      </c>
      <c r="AJ18">
        <v>1</v>
      </c>
      <c r="AK18">
        <v>1.45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0.33</v>
      </c>
      <c r="AU18" t="s">
        <v>92</v>
      </c>
      <c r="AV18">
        <v>2</v>
      </c>
      <c r="AW18">
        <v>2</v>
      </c>
      <c r="AX18">
        <v>356875555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ROUND(Y18*Source!I68,9)</f>
        <v>0.24987599999999999</v>
      </c>
      <c r="CY18">
        <f>AD18</f>
        <v>173.4</v>
      </c>
      <c r="CZ18">
        <f>AH18</f>
        <v>173.4</v>
      </c>
      <c r="DA18">
        <f>AL18</f>
        <v>1</v>
      </c>
      <c r="DB18">
        <f>ROUND((ROUND(AT18*CZ18,2)*0.7572),6)</f>
        <v>43.326984000000003</v>
      </c>
      <c r="DC18">
        <f>ROUND((ROUND(AT18*AG18,2)*0.7572),6)</f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ROUND(ROUND(AG18*AK18,2)*CX18,2)</f>
        <v>0</v>
      </c>
      <c r="DI18">
        <f>ROUND(ROUND(AH18,2)*CX18,2)</f>
        <v>43.33</v>
      </c>
      <c r="DJ18">
        <f>DI18</f>
        <v>43.33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ROW(Source!A68)</f>
        <v>68</v>
      </c>
      <c r="B19">
        <v>348328740</v>
      </c>
      <c r="C19">
        <v>348329127</v>
      </c>
      <c r="D19">
        <v>295312404</v>
      </c>
      <c r="E19">
        <v>1</v>
      </c>
      <c r="F19">
        <v>1</v>
      </c>
      <c r="G19">
        <v>1</v>
      </c>
      <c r="H19">
        <v>1</v>
      </c>
      <c r="I19" t="s">
        <v>229</v>
      </c>
      <c r="J19" t="s">
        <v>3</v>
      </c>
      <c r="K19" t="s">
        <v>230</v>
      </c>
      <c r="L19">
        <v>1369</v>
      </c>
      <c r="N19">
        <v>1013</v>
      </c>
      <c r="O19" t="s">
        <v>228</v>
      </c>
      <c r="P19" t="s">
        <v>228</v>
      </c>
      <c r="Q19">
        <v>1</v>
      </c>
      <c r="W19">
        <v>0</v>
      </c>
      <c r="X19">
        <v>-1579618341</v>
      </c>
      <c r="Y19">
        <f>AT19</f>
        <v>1.98</v>
      </c>
      <c r="AA19">
        <v>0</v>
      </c>
      <c r="AB19">
        <v>0</v>
      </c>
      <c r="AC19">
        <v>0</v>
      </c>
      <c r="AD19">
        <v>223.3</v>
      </c>
      <c r="AE19">
        <v>0</v>
      </c>
      <c r="AF19">
        <v>0</v>
      </c>
      <c r="AG19">
        <v>0</v>
      </c>
      <c r="AH19">
        <v>154</v>
      </c>
      <c r="AI19">
        <v>1</v>
      </c>
      <c r="AJ19">
        <v>1</v>
      </c>
      <c r="AK19">
        <v>1</v>
      </c>
      <c r="AL19">
        <v>1.45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1.98</v>
      </c>
      <c r="AU19" t="s">
        <v>3</v>
      </c>
      <c r="AV19">
        <v>1</v>
      </c>
      <c r="AW19">
        <v>2</v>
      </c>
      <c r="AX19">
        <v>356875556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ROUND(AT19*Source!I68*AH19*AL19,2)</f>
        <v>442.13</v>
      </c>
      <c r="CV19">
        <f>ROUND(Y19*Source!I68,9)</f>
        <v>1.98</v>
      </c>
      <c r="CW19">
        <v>0</v>
      </c>
      <c r="CX19">
        <f>ROUND(Y19*Source!I68,9)</f>
        <v>1.98</v>
      </c>
      <c r="CY19">
        <f>AD19</f>
        <v>223.3</v>
      </c>
      <c r="CZ19">
        <f>AH19</f>
        <v>154</v>
      </c>
      <c r="DA19">
        <f>AL19</f>
        <v>1.45</v>
      </c>
      <c r="DB19">
        <f>ROUND((ROUND(AT19*CZ19,2)*0.7572),6)</f>
        <v>230.885424</v>
      </c>
      <c r="DC19">
        <f>ROUND(ROUND(AT19*AG19,2),6)</f>
        <v>0</v>
      </c>
      <c r="DD19" t="s">
        <v>92</v>
      </c>
      <c r="DE19" t="s">
        <v>3</v>
      </c>
      <c r="DF19">
        <f>ROUND((ROUND(AE19,2)*0.7572)*CX19,2)</f>
        <v>0</v>
      </c>
      <c r="DG19">
        <f>ROUND((ROUND(AF19,2)*0.7572)*CX19,2)</f>
        <v>0</v>
      </c>
      <c r="DH19">
        <f>ROUND(ROUND(AG19,2)*CX19,2)</f>
        <v>0</v>
      </c>
      <c r="DI19">
        <f>ROUND((ROUND(AH19*AL19,2)*0.7572)*CX19,2)</f>
        <v>334.78</v>
      </c>
      <c r="DJ19">
        <f>DI19</f>
        <v>334.78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ROW(Source!A68)</f>
        <v>68</v>
      </c>
      <c r="B20">
        <v>348328740</v>
      </c>
      <c r="C20">
        <v>348329127</v>
      </c>
      <c r="D20">
        <v>295270360</v>
      </c>
      <c r="E20">
        <v>1</v>
      </c>
      <c r="F20">
        <v>1</v>
      </c>
      <c r="G20">
        <v>1</v>
      </c>
      <c r="H20">
        <v>2</v>
      </c>
      <c r="I20" t="s">
        <v>233</v>
      </c>
      <c r="J20" t="s">
        <v>234</v>
      </c>
      <c r="K20" t="s">
        <v>235</v>
      </c>
      <c r="L20">
        <v>1368</v>
      </c>
      <c r="N20">
        <v>1011</v>
      </c>
      <c r="O20" t="s">
        <v>236</v>
      </c>
      <c r="P20" t="s">
        <v>236</v>
      </c>
      <c r="Q20">
        <v>1</v>
      </c>
      <c r="W20">
        <v>0</v>
      </c>
      <c r="X20">
        <v>1386156910</v>
      </c>
      <c r="Y20">
        <f>(AT20*0.7572)</f>
        <v>0.24987600000000001</v>
      </c>
      <c r="AA20">
        <v>0</v>
      </c>
      <c r="AB20">
        <v>560.17999999999995</v>
      </c>
      <c r="AC20">
        <v>0</v>
      </c>
      <c r="AD20">
        <v>0</v>
      </c>
      <c r="AE20">
        <v>0</v>
      </c>
      <c r="AF20">
        <v>411.9</v>
      </c>
      <c r="AG20">
        <v>0</v>
      </c>
      <c r="AH20">
        <v>0</v>
      </c>
      <c r="AI20">
        <v>1</v>
      </c>
      <c r="AJ20">
        <v>1.36</v>
      </c>
      <c r="AK20">
        <v>1.45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0.33</v>
      </c>
      <c r="AU20" t="s">
        <v>92</v>
      </c>
      <c r="AV20">
        <v>0</v>
      </c>
      <c r="AW20">
        <v>2</v>
      </c>
      <c r="AX20">
        <v>356875557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ROUND(Y20*Source!I68*DO20,9)</f>
        <v>0</v>
      </c>
      <c r="CX20">
        <f>ROUND(Y20*Source!I68,9)</f>
        <v>0.24987599999999999</v>
      </c>
      <c r="CY20">
        <f>AB20</f>
        <v>560.17999999999995</v>
      </c>
      <c r="CZ20">
        <f>AF20</f>
        <v>411.9</v>
      </c>
      <c r="DA20">
        <f>AJ20</f>
        <v>1.36</v>
      </c>
      <c r="DB20">
        <f>ROUND((ROUND(AT20*CZ20,2)*0.7572),6)</f>
        <v>102.926196</v>
      </c>
      <c r="DC20">
        <f>ROUND((ROUND(AT20*AG20,2)*0.7572),6)</f>
        <v>0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139.97999999999999</v>
      </c>
      <c r="DH20">
        <f>ROUND(ROUND(AG20*AK20,2)*CX20,2)</f>
        <v>0</v>
      </c>
      <c r="DI20">
        <f>ROUND(ROUND(AH20,2)*CX20,2)</f>
        <v>0</v>
      </c>
      <c r="DJ20">
        <f>DG20</f>
        <v>139.97999999999999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ROW(Source!A68)</f>
        <v>68</v>
      </c>
      <c r="B21">
        <v>348328740</v>
      </c>
      <c r="C21">
        <v>348329127</v>
      </c>
      <c r="D21">
        <v>295270608</v>
      </c>
      <c r="E21">
        <v>1</v>
      </c>
      <c r="F21">
        <v>1</v>
      </c>
      <c r="G21">
        <v>1</v>
      </c>
      <c r="H21">
        <v>3</v>
      </c>
      <c r="I21" t="s">
        <v>237</v>
      </c>
      <c r="J21" t="s">
        <v>238</v>
      </c>
      <c r="K21" t="s">
        <v>239</v>
      </c>
      <c r="L21">
        <v>1346</v>
      </c>
      <c r="N21">
        <v>1009</v>
      </c>
      <c r="O21" t="s">
        <v>240</v>
      </c>
      <c r="P21" t="s">
        <v>240</v>
      </c>
      <c r="Q21">
        <v>1</v>
      </c>
      <c r="W21">
        <v>0</v>
      </c>
      <c r="X21">
        <v>-533557422</v>
      </c>
      <c r="Y21">
        <f>(AT21*0)</f>
        <v>0</v>
      </c>
      <c r="AA21">
        <v>64.599999999999994</v>
      </c>
      <c r="AB21">
        <v>0</v>
      </c>
      <c r="AC21">
        <v>0</v>
      </c>
      <c r="AD21">
        <v>0</v>
      </c>
      <c r="AE21">
        <v>47.5</v>
      </c>
      <c r="AF21">
        <v>0</v>
      </c>
      <c r="AG21">
        <v>0</v>
      </c>
      <c r="AH21">
        <v>0</v>
      </c>
      <c r="AI21">
        <v>1.36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</v>
      </c>
      <c r="AU21" t="s">
        <v>20</v>
      </c>
      <c r="AV21">
        <v>0</v>
      </c>
      <c r="AW21">
        <v>2</v>
      </c>
      <c r="AX21">
        <v>356875558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ROUND(Y21*Source!I68,9)</f>
        <v>0</v>
      </c>
      <c r="CY21">
        <f>AA21</f>
        <v>64.599999999999994</v>
      </c>
      <c r="CZ21">
        <f>AE21</f>
        <v>47.5</v>
      </c>
      <c r="DA21">
        <f>AI21</f>
        <v>1.36</v>
      </c>
      <c r="DB21">
        <f>ROUND((ROUND(AT21*CZ21,2)*0),6)</f>
        <v>0</v>
      </c>
      <c r="DC21">
        <f>ROUND((ROUND(AT21*AG21,2)*0),6)</f>
        <v>0</v>
      </c>
      <c r="DD21" t="s">
        <v>3</v>
      </c>
      <c r="DE21" t="s">
        <v>3</v>
      </c>
      <c r="DF21">
        <f>ROUND(ROUND(AE21*AI21,2)*CX21,2)</f>
        <v>0</v>
      </c>
      <c r="DG21">
        <f>ROUND(ROUND(AF21,2)*CX21,2)</f>
        <v>0</v>
      </c>
      <c r="DH21">
        <f>ROUND(ROUND(AG21,2)*CX21,2)</f>
        <v>0</v>
      </c>
      <c r="DI21">
        <f>ROUND(ROUND(AH21,2)*CX21,2)</f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ROW(Source!A69)</f>
        <v>69</v>
      </c>
      <c r="B22">
        <v>348328740</v>
      </c>
      <c r="C22">
        <v>348329136</v>
      </c>
      <c r="D22">
        <v>295312234</v>
      </c>
      <c r="E22">
        <v>1</v>
      </c>
      <c r="F22">
        <v>1</v>
      </c>
      <c r="G22">
        <v>1</v>
      </c>
      <c r="H22">
        <v>1</v>
      </c>
      <c r="I22" t="s">
        <v>226</v>
      </c>
      <c r="J22" t="s">
        <v>3</v>
      </c>
      <c r="K22" t="s">
        <v>227</v>
      </c>
      <c r="L22">
        <v>1369</v>
      </c>
      <c r="N22">
        <v>1013</v>
      </c>
      <c r="O22" t="s">
        <v>228</v>
      </c>
      <c r="P22" t="s">
        <v>228</v>
      </c>
      <c r="Q22">
        <v>1</v>
      </c>
      <c r="W22">
        <v>0</v>
      </c>
      <c r="X22">
        <v>-677457571</v>
      </c>
      <c r="Y22">
        <f>(AT22*0.7572)</f>
        <v>0.58304400000000001</v>
      </c>
      <c r="AA22">
        <v>0</v>
      </c>
      <c r="AB22">
        <v>0</v>
      </c>
      <c r="AC22">
        <v>0</v>
      </c>
      <c r="AD22">
        <v>173.4</v>
      </c>
      <c r="AE22">
        <v>0</v>
      </c>
      <c r="AF22">
        <v>0</v>
      </c>
      <c r="AG22">
        <v>0</v>
      </c>
      <c r="AH22">
        <v>173.4</v>
      </c>
      <c r="AI22">
        <v>1</v>
      </c>
      <c r="AJ22">
        <v>1</v>
      </c>
      <c r="AK22">
        <v>1.45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0.77</v>
      </c>
      <c r="AU22" t="s">
        <v>92</v>
      </c>
      <c r="AV22">
        <v>2</v>
      </c>
      <c r="AW22">
        <v>2</v>
      </c>
      <c r="AX22">
        <v>356875559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ROUND(Y22*Source!I69,9)</f>
        <v>0.58304400000000001</v>
      </c>
      <c r="CY22">
        <f>AD22</f>
        <v>173.4</v>
      </c>
      <c r="CZ22">
        <f>AH22</f>
        <v>173.4</v>
      </c>
      <c r="DA22">
        <f>AL22</f>
        <v>1</v>
      </c>
      <c r="DB22">
        <f>ROUND((ROUND(AT22*CZ22,2)*0.7572),6)</f>
        <v>101.101344</v>
      </c>
      <c r="DC22">
        <f>ROUND((ROUND(AT22*AG22,2)*0.7572),6)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ROUND(ROUND(AG22*AK22,2)*CX22,2)</f>
        <v>0</v>
      </c>
      <c r="DI22">
        <f>ROUND(ROUND(AH22,2)*CX22,2)</f>
        <v>101.1</v>
      </c>
      <c r="DJ22">
        <f>DI22</f>
        <v>101.1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ROW(Source!A69)</f>
        <v>69</v>
      </c>
      <c r="B23">
        <v>348328740</v>
      </c>
      <c r="C23">
        <v>348329136</v>
      </c>
      <c r="D23">
        <v>295312404</v>
      </c>
      <c r="E23">
        <v>1</v>
      </c>
      <c r="F23">
        <v>1</v>
      </c>
      <c r="G23">
        <v>1</v>
      </c>
      <c r="H23">
        <v>1</v>
      </c>
      <c r="I23" t="s">
        <v>229</v>
      </c>
      <c r="J23" t="s">
        <v>3</v>
      </c>
      <c r="K23" t="s">
        <v>230</v>
      </c>
      <c r="L23">
        <v>1369</v>
      </c>
      <c r="N23">
        <v>1013</v>
      </c>
      <c r="O23" t="s">
        <v>228</v>
      </c>
      <c r="P23" t="s">
        <v>228</v>
      </c>
      <c r="Q23">
        <v>1</v>
      </c>
      <c r="W23">
        <v>0</v>
      </c>
      <c r="X23">
        <v>-1579618341</v>
      </c>
      <c r="Y23">
        <f>AT23</f>
        <v>4.62</v>
      </c>
      <c r="AA23">
        <v>0</v>
      </c>
      <c r="AB23">
        <v>0</v>
      </c>
      <c r="AC23">
        <v>0</v>
      </c>
      <c r="AD23">
        <v>223.3</v>
      </c>
      <c r="AE23">
        <v>0</v>
      </c>
      <c r="AF23">
        <v>0</v>
      </c>
      <c r="AG23">
        <v>0</v>
      </c>
      <c r="AH23">
        <v>154</v>
      </c>
      <c r="AI23">
        <v>1</v>
      </c>
      <c r="AJ23">
        <v>1</v>
      </c>
      <c r="AK23">
        <v>1</v>
      </c>
      <c r="AL23">
        <v>1.45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4.62</v>
      </c>
      <c r="AU23" t="s">
        <v>3</v>
      </c>
      <c r="AV23">
        <v>1</v>
      </c>
      <c r="AW23">
        <v>2</v>
      </c>
      <c r="AX23">
        <v>356875560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ROUND(AT23*Source!I69*AH23*AL23,2)</f>
        <v>1031.6500000000001</v>
      </c>
      <c r="CV23">
        <f>ROUND(Y23*Source!I69,9)</f>
        <v>4.62</v>
      </c>
      <c r="CW23">
        <v>0</v>
      </c>
      <c r="CX23">
        <f>ROUND(Y23*Source!I69,9)</f>
        <v>4.62</v>
      </c>
      <c r="CY23">
        <f>AD23</f>
        <v>223.3</v>
      </c>
      <c r="CZ23">
        <f>AH23</f>
        <v>154</v>
      </c>
      <c r="DA23">
        <f>AL23</f>
        <v>1.45</v>
      </c>
      <c r="DB23">
        <f>ROUND((ROUND(AT23*CZ23,2)*0.7572),6)</f>
        <v>538.73265600000002</v>
      </c>
      <c r="DC23">
        <f>ROUND(ROUND(AT23*AG23,2),6)</f>
        <v>0</v>
      </c>
      <c r="DD23" t="s">
        <v>92</v>
      </c>
      <c r="DE23" t="s">
        <v>3</v>
      </c>
      <c r="DF23">
        <f>ROUND((ROUND(AE23,2)*0.7572)*CX23,2)</f>
        <v>0</v>
      </c>
      <c r="DG23">
        <f>ROUND((ROUND(AF23,2)*0.7572)*CX23,2)</f>
        <v>0</v>
      </c>
      <c r="DH23">
        <f>ROUND(ROUND(AG23,2)*CX23,2)</f>
        <v>0</v>
      </c>
      <c r="DI23">
        <f>ROUND((ROUND(AH23*AL23,2)*0.7572)*CX23,2)</f>
        <v>781.16</v>
      </c>
      <c r="DJ23">
        <f>DI23</f>
        <v>781.16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ROW(Source!A69)</f>
        <v>69</v>
      </c>
      <c r="B24">
        <v>348328740</v>
      </c>
      <c r="C24">
        <v>348329136</v>
      </c>
      <c r="D24">
        <v>295270360</v>
      </c>
      <c r="E24">
        <v>1</v>
      </c>
      <c r="F24">
        <v>1</v>
      </c>
      <c r="G24">
        <v>1</v>
      </c>
      <c r="H24">
        <v>2</v>
      </c>
      <c r="I24" t="s">
        <v>233</v>
      </c>
      <c r="J24" t="s">
        <v>234</v>
      </c>
      <c r="K24" t="s">
        <v>235</v>
      </c>
      <c r="L24">
        <v>1368</v>
      </c>
      <c r="N24">
        <v>1011</v>
      </c>
      <c r="O24" t="s">
        <v>236</v>
      </c>
      <c r="P24" t="s">
        <v>236</v>
      </c>
      <c r="Q24">
        <v>1</v>
      </c>
      <c r="W24">
        <v>0</v>
      </c>
      <c r="X24">
        <v>1386156910</v>
      </c>
      <c r="Y24">
        <f>(AT24*0.7572)</f>
        <v>0.58304400000000001</v>
      </c>
      <c r="AA24">
        <v>0</v>
      </c>
      <c r="AB24">
        <v>560.17999999999995</v>
      </c>
      <c r="AC24">
        <v>0</v>
      </c>
      <c r="AD24">
        <v>0</v>
      </c>
      <c r="AE24">
        <v>0</v>
      </c>
      <c r="AF24">
        <v>411.9</v>
      </c>
      <c r="AG24">
        <v>0</v>
      </c>
      <c r="AH24">
        <v>0</v>
      </c>
      <c r="AI24">
        <v>1</v>
      </c>
      <c r="AJ24">
        <v>1.36</v>
      </c>
      <c r="AK24">
        <v>1.45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0.77</v>
      </c>
      <c r="AU24" t="s">
        <v>92</v>
      </c>
      <c r="AV24">
        <v>0</v>
      </c>
      <c r="AW24">
        <v>2</v>
      </c>
      <c r="AX24">
        <v>356875561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ROUND(Y24*Source!I69*DO24,9)</f>
        <v>0</v>
      </c>
      <c r="CX24">
        <f>ROUND(Y24*Source!I69,9)</f>
        <v>0.58304400000000001</v>
      </c>
      <c r="CY24">
        <f>AB24</f>
        <v>560.17999999999995</v>
      </c>
      <c r="CZ24">
        <f>AF24</f>
        <v>411.9</v>
      </c>
      <c r="DA24">
        <f>AJ24</f>
        <v>1.36</v>
      </c>
      <c r="DB24">
        <f>ROUND((ROUND(AT24*CZ24,2)*0.7572),6)</f>
        <v>240.15355199999999</v>
      </c>
      <c r="DC24">
        <f>ROUND((ROUND(AT24*AG24,2)*0.7572),6)</f>
        <v>0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326.61</v>
      </c>
      <c r="DH24">
        <f>ROUND(ROUND(AG24*AK24,2)*CX24,2)</f>
        <v>0</v>
      </c>
      <c r="DI24">
        <f>ROUND(ROUND(AH24,2)*CX24,2)</f>
        <v>0</v>
      </c>
      <c r="DJ24">
        <f>DG24</f>
        <v>326.61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ROW(Source!A69)</f>
        <v>69</v>
      </c>
      <c r="B25">
        <v>348328740</v>
      </c>
      <c r="C25">
        <v>348329136</v>
      </c>
      <c r="D25">
        <v>295270706</v>
      </c>
      <c r="E25">
        <v>1</v>
      </c>
      <c r="F25">
        <v>1</v>
      </c>
      <c r="G25">
        <v>1</v>
      </c>
      <c r="H25">
        <v>3</v>
      </c>
      <c r="I25" t="s">
        <v>241</v>
      </c>
      <c r="J25" t="s">
        <v>242</v>
      </c>
      <c r="K25" t="s">
        <v>243</v>
      </c>
      <c r="L25">
        <v>1346</v>
      </c>
      <c r="N25">
        <v>1009</v>
      </c>
      <c r="O25" t="s">
        <v>240</v>
      </c>
      <c r="P25" t="s">
        <v>240</v>
      </c>
      <c r="Q25">
        <v>1</v>
      </c>
      <c r="W25">
        <v>0</v>
      </c>
      <c r="X25">
        <v>-1180168613</v>
      </c>
      <c r="Y25">
        <f>(AT25*0)</f>
        <v>0</v>
      </c>
      <c r="AA25">
        <v>131.78</v>
      </c>
      <c r="AB25">
        <v>0</v>
      </c>
      <c r="AC25">
        <v>0</v>
      </c>
      <c r="AD25">
        <v>0</v>
      </c>
      <c r="AE25">
        <v>96.9</v>
      </c>
      <c r="AF25">
        <v>0</v>
      </c>
      <c r="AG25">
        <v>0</v>
      </c>
      <c r="AH25">
        <v>0</v>
      </c>
      <c r="AI25">
        <v>1.36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8.6999999999999993</v>
      </c>
      <c r="AU25" t="s">
        <v>20</v>
      </c>
      <c r="AV25">
        <v>0</v>
      </c>
      <c r="AW25">
        <v>2</v>
      </c>
      <c r="AX25">
        <v>356875562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ROUND(Y25*Source!I69,9)</f>
        <v>0</v>
      </c>
      <c r="CY25">
        <f>AA25</f>
        <v>131.78</v>
      </c>
      <c r="CZ25">
        <f>AE25</f>
        <v>96.9</v>
      </c>
      <c r="DA25">
        <f>AI25</f>
        <v>1.36</v>
      </c>
      <c r="DB25">
        <f>ROUND((ROUND(AT25*CZ25,2)*0),6)</f>
        <v>0</v>
      </c>
      <c r="DC25">
        <f>ROUND((ROUND(AT25*AG25,2)*0),6)</f>
        <v>0</v>
      </c>
      <c r="DD25" t="s">
        <v>3</v>
      </c>
      <c r="DE25" t="s">
        <v>3</v>
      </c>
      <c r="DF25">
        <f>ROUND(ROUND(AE25*AI25,2)*CX25,2)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ROW(Source!A70)</f>
        <v>70</v>
      </c>
      <c r="B26">
        <v>348328740</v>
      </c>
      <c r="C26">
        <v>348329145</v>
      </c>
      <c r="D26">
        <v>295312234</v>
      </c>
      <c r="E26">
        <v>1</v>
      </c>
      <c r="F26">
        <v>1</v>
      </c>
      <c r="G26">
        <v>1</v>
      </c>
      <c r="H26">
        <v>1</v>
      </c>
      <c r="I26" t="s">
        <v>226</v>
      </c>
      <c r="J26" t="s">
        <v>3</v>
      </c>
      <c r="K26" t="s">
        <v>227</v>
      </c>
      <c r="L26">
        <v>1369</v>
      </c>
      <c r="N26">
        <v>1013</v>
      </c>
      <c r="O26" t="s">
        <v>228</v>
      </c>
      <c r="P26" t="s">
        <v>228</v>
      </c>
      <c r="Q26">
        <v>1</v>
      </c>
      <c r="W26">
        <v>0</v>
      </c>
      <c r="X26">
        <v>-677457571</v>
      </c>
      <c r="Y26">
        <f>(AT26*0.7572)</f>
        <v>0.58304400000000001</v>
      </c>
      <c r="AA26">
        <v>0</v>
      </c>
      <c r="AB26">
        <v>0</v>
      </c>
      <c r="AC26">
        <v>0</v>
      </c>
      <c r="AD26">
        <v>173.4</v>
      </c>
      <c r="AE26">
        <v>0</v>
      </c>
      <c r="AF26">
        <v>0</v>
      </c>
      <c r="AG26">
        <v>0</v>
      </c>
      <c r="AH26">
        <v>173.4</v>
      </c>
      <c r="AI26">
        <v>1</v>
      </c>
      <c r="AJ26">
        <v>1</v>
      </c>
      <c r="AK26">
        <v>1.45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0.77</v>
      </c>
      <c r="AU26" t="s">
        <v>92</v>
      </c>
      <c r="AV26">
        <v>2</v>
      </c>
      <c r="AW26">
        <v>2</v>
      </c>
      <c r="AX26">
        <v>356875563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ROUND(Y26*Source!I70,9)</f>
        <v>0.58304400000000001</v>
      </c>
      <c r="CY26">
        <f>AD26</f>
        <v>173.4</v>
      </c>
      <c r="CZ26">
        <f>AH26</f>
        <v>173.4</v>
      </c>
      <c r="DA26">
        <f>AL26</f>
        <v>1</v>
      </c>
      <c r="DB26">
        <f>ROUND((ROUND(AT26*CZ26,2)*0.7572),6)</f>
        <v>101.101344</v>
      </c>
      <c r="DC26">
        <f>ROUND((ROUND(AT26*AG26,2)*0.7572),6)</f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ROUND(ROUND(AG26*AK26,2)*CX26,2)</f>
        <v>0</v>
      </c>
      <c r="DI26">
        <f>ROUND(ROUND(AH26,2)*CX26,2)</f>
        <v>101.1</v>
      </c>
      <c r="DJ26">
        <f>DI26</f>
        <v>101.1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ROW(Source!A70)</f>
        <v>70</v>
      </c>
      <c r="B27">
        <v>348328740</v>
      </c>
      <c r="C27">
        <v>348329145</v>
      </c>
      <c r="D27">
        <v>295312404</v>
      </c>
      <c r="E27">
        <v>1</v>
      </c>
      <c r="F27">
        <v>1</v>
      </c>
      <c r="G27">
        <v>1</v>
      </c>
      <c r="H27">
        <v>1</v>
      </c>
      <c r="I27" t="s">
        <v>229</v>
      </c>
      <c r="J27" t="s">
        <v>3</v>
      </c>
      <c r="K27" t="s">
        <v>230</v>
      </c>
      <c r="L27">
        <v>1369</v>
      </c>
      <c r="N27">
        <v>1013</v>
      </c>
      <c r="O27" t="s">
        <v>228</v>
      </c>
      <c r="P27" t="s">
        <v>228</v>
      </c>
      <c r="Q27">
        <v>1</v>
      </c>
      <c r="W27">
        <v>0</v>
      </c>
      <c r="X27">
        <v>-1579618341</v>
      </c>
      <c r="Y27">
        <f>AT27</f>
        <v>4.62</v>
      </c>
      <c r="AA27">
        <v>0</v>
      </c>
      <c r="AB27">
        <v>0</v>
      </c>
      <c r="AC27">
        <v>0</v>
      </c>
      <c r="AD27">
        <v>223.3</v>
      </c>
      <c r="AE27">
        <v>0</v>
      </c>
      <c r="AF27">
        <v>0</v>
      </c>
      <c r="AG27">
        <v>0</v>
      </c>
      <c r="AH27">
        <v>154</v>
      </c>
      <c r="AI27">
        <v>1</v>
      </c>
      <c r="AJ27">
        <v>1</v>
      </c>
      <c r="AK27">
        <v>1</v>
      </c>
      <c r="AL27">
        <v>1.45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4.62</v>
      </c>
      <c r="AU27" t="s">
        <v>3</v>
      </c>
      <c r="AV27">
        <v>1</v>
      </c>
      <c r="AW27">
        <v>2</v>
      </c>
      <c r="AX27">
        <v>356875564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ROUND(AT27*Source!I70*AH27*AL27,2)</f>
        <v>1031.6500000000001</v>
      </c>
      <c r="CV27">
        <f>ROUND(Y27*Source!I70,9)</f>
        <v>4.62</v>
      </c>
      <c r="CW27">
        <v>0</v>
      </c>
      <c r="CX27">
        <f>ROUND(Y27*Source!I70,9)</f>
        <v>4.62</v>
      </c>
      <c r="CY27">
        <f>AD27</f>
        <v>223.3</v>
      </c>
      <c r="CZ27">
        <f>AH27</f>
        <v>154</v>
      </c>
      <c r="DA27">
        <f>AL27</f>
        <v>1.45</v>
      </c>
      <c r="DB27">
        <f>ROUND((ROUND(AT27*CZ27,2)*0.7572),6)</f>
        <v>538.73265600000002</v>
      </c>
      <c r="DC27">
        <f>ROUND(ROUND(AT27*AG27,2),6)</f>
        <v>0</v>
      </c>
      <c r="DD27" t="s">
        <v>92</v>
      </c>
      <c r="DE27" t="s">
        <v>3</v>
      </c>
      <c r="DF27">
        <f>ROUND((ROUND(AE27,2)*0.7572)*CX27,2)</f>
        <v>0</v>
      </c>
      <c r="DG27">
        <f>ROUND((ROUND(AF27,2)*0.7572)*CX27,2)</f>
        <v>0</v>
      </c>
      <c r="DH27">
        <f>ROUND(ROUND(AG27,2)*CX27,2)</f>
        <v>0</v>
      </c>
      <c r="DI27">
        <f>ROUND((ROUND(AH27*AL27,2)*0.7572)*CX27,2)</f>
        <v>781.16</v>
      </c>
      <c r="DJ27">
        <f>DI27</f>
        <v>781.16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ROW(Source!A70)</f>
        <v>70</v>
      </c>
      <c r="B28">
        <v>348328740</v>
      </c>
      <c r="C28">
        <v>348329145</v>
      </c>
      <c r="D28">
        <v>295270360</v>
      </c>
      <c r="E28">
        <v>1</v>
      </c>
      <c r="F28">
        <v>1</v>
      </c>
      <c r="G28">
        <v>1</v>
      </c>
      <c r="H28">
        <v>2</v>
      </c>
      <c r="I28" t="s">
        <v>233</v>
      </c>
      <c r="J28" t="s">
        <v>234</v>
      </c>
      <c r="K28" t="s">
        <v>235</v>
      </c>
      <c r="L28">
        <v>1368</v>
      </c>
      <c r="N28">
        <v>1011</v>
      </c>
      <c r="O28" t="s">
        <v>236</v>
      </c>
      <c r="P28" t="s">
        <v>236</v>
      </c>
      <c r="Q28">
        <v>1</v>
      </c>
      <c r="W28">
        <v>0</v>
      </c>
      <c r="X28">
        <v>1386156910</v>
      </c>
      <c r="Y28">
        <f>(AT28*0.7572)</f>
        <v>0.58304400000000001</v>
      </c>
      <c r="AA28">
        <v>0</v>
      </c>
      <c r="AB28">
        <v>560.17999999999995</v>
      </c>
      <c r="AC28">
        <v>0</v>
      </c>
      <c r="AD28">
        <v>0</v>
      </c>
      <c r="AE28">
        <v>0</v>
      </c>
      <c r="AF28">
        <v>411.9</v>
      </c>
      <c r="AG28">
        <v>0</v>
      </c>
      <c r="AH28">
        <v>0</v>
      </c>
      <c r="AI28">
        <v>1</v>
      </c>
      <c r="AJ28">
        <v>1.36</v>
      </c>
      <c r="AK28">
        <v>1.45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0.77</v>
      </c>
      <c r="AU28" t="s">
        <v>92</v>
      </c>
      <c r="AV28">
        <v>0</v>
      </c>
      <c r="AW28">
        <v>2</v>
      </c>
      <c r="AX28">
        <v>356875565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ROUND(Y28*Source!I70*DO28,9)</f>
        <v>0</v>
      </c>
      <c r="CX28">
        <f>ROUND(Y28*Source!I70,9)</f>
        <v>0.58304400000000001</v>
      </c>
      <c r="CY28">
        <f>AB28</f>
        <v>560.17999999999995</v>
      </c>
      <c r="CZ28">
        <f>AF28</f>
        <v>411.9</v>
      </c>
      <c r="DA28">
        <f>AJ28</f>
        <v>1.36</v>
      </c>
      <c r="DB28">
        <f>ROUND((ROUND(AT28*CZ28,2)*0.7572),6)</f>
        <v>240.15355199999999</v>
      </c>
      <c r="DC28">
        <f>ROUND((ROUND(AT28*AG28,2)*0.7572),6)</f>
        <v>0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326.61</v>
      </c>
      <c r="DH28">
        <f>ROUND(ROUND(AG28*AK28,2)*CX28,2)</f>
        <v>0</v>
      </c>
      <c r="DI28">
        <f>ROUND(ROUND(AH28,2)*CX28,2)</f>
        <v>0</v>
      </c>
      <c r="DJ28">
        <f>DG28</f>
        <v>326.61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ROW(Source!A70)</f>
        <v>70</v>
      </c>
      <c r="B29">
        <v>348328740</v>
      </c>
      <c r="C29">
        <v>348329145</v>
      </c>
      <c r="D29">
        <v>295270713</v>
      </c>
      <c r="E29">
        <v>1</v>
      </c>
      <c r="F29">
        <v>1</v>
      </c>
      <c r="G29">
        <v>1</v>
      </c>
      <c r="H29">
        <v>3</v>
      </c>
      <c r="I29" t="s">
        <v>244</v>
      </c>
      <c r="J29" t="s">
        <v>245</v>
      </c>
      <c r="K29" t="s">
        <v>246</v>
      </c>
      <c r="L29">
        <v>1346</v>
      </c>
      <c r="N29">
        <v>1009</v>
      </c>
      <c r="O29" t="s">
        <v>240</v>
      </c>
      <c r="P29" t="s">
        <v>240</v>
      </c>
      <c r="Q29">
        <v>1</v>
      </c>
      <c r="W29">
        <v>0</v>
      </c>
      <c r="X29">
        <v>135495335</v>
      </c>
      <c r="Y29">
        <f>(AT29*0)</f>
        <v>0</v>
      </c>
      <c r="AA29">
        <v>81.599999999999994</v>
      </c>
      <c r="AB29">
        <v>0</v>
      </c>
      <c r="AC29">
        <v>0</v>
      </c>
      <c r="AD29">
        <v>0</v>
      </c>
      <c r="AE29">
        <v>60</v>
      </c>
      <c r="AF29">
        <v>0</v>
      </c>
      <c r="AG29">
        <v>0</v>
      </c>
      <c r="AH29">
        <v>0</v>
      </c>
      <c r="AI29">
        <v>1.36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4.3</v>
      </c>
      <c r="AU29" t="s">
        <v>20</v>
      </c>
      <c r="AV29">
        <v>0</v>
      </c>
      <c r="AW29">
        <v>2</v>
      </c>
      <c r="AX29">
        <v>356875566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ROUND(Y29*Source!I70,9)</f>
        <v>0</v>
      </c>
      <c r="CY29">
        <f>AA29</f>
        <v>81.599999999999994</v>
      </c>
      <c r="CZ29">
        <f>AE29</f>
        <v>60</v>
      </c>
      <c r="DA29">
        <f>AI29</f>
        <v>1.36</v>
      </c>
      <c r="DB29">
        <f>ROUND((ROUND(AT29*CZ29,2)*0),6)</f>
        <v>0</v>
      </c>
      <c r="DC29">
        <f>ROUND((ROUND(AT29*AG29,2)*0),6)</f>
        <v>0</v>
      </c>
      <c r="DD29" t="s">
        <v>3</v>
      </c>
      <c r="DE29" t="s">
        <v>3</v>
      </c>
      <c r="DF29">
        <f>ROUND(ROUND(AE29*AI29,2)*CX29,2)</f>
        <v>0</v>
      </c>
      <c r="DG29">
        <f>ROUND(ROUND(AF29,2)*CX29,2)</f>
        <v>0</v>
      </c>
      <c r="DH29">
        <f>ROUND(ROUND(AG29,2)*CX29,2)</f>
        <v>0</v>
      </c>
      <c r="DI29">
        <f>ROUND(ROUND(AH29,2)*CX29,2)</f>
        <v>0</v>
      </c>
      <c r="DJ29">
        <f>DF29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ROW(Source!A70)</f>
        <v>70</v>
      </c>
      <c r="B30">
        <v>348328740</v>
      </c>
      <c r="C30">
        <v>348329145</v>
      </c>
      <c r="D30">
        <v>295270729</v>
      </c>
      <c r="E30">
        <v>1</v>
      </c>
      <c r="F30">
        <v>1</v>
      </c>
      <c r="G30">
        <v>1</v>
      </c>
      <c r="H30">
        <v>3</v>
      </c>
      <c r="I30" t="s">
        <v>247</v>
      </c>
      <c r="J30" t="s">
        <v>248</v>
      </c>
      <c r="K30" t="s">
        <v>249</v>
      </c>
      <c r="L30">
        <v>1346</v>
      </c>
      <c r="N30">
        <v>1009</v>
      </c>
      <c r="O30" t="s">
        <v>240</v>
      </c>
      <c r="P30" t="s">
        <v>240</v>
      </c>
      <c r="Q30">
        <v>1</v>
      </c>
      <c r="W30">
        <v>0</v>
      </c>
      <c r="X30">
        <v>-270661502</v>
      </c>
      <c r="Y30">
        <f>(AT30*0)</f>
        <v>0</v>
      </c>
      <c r="AA30">
        <v>397.53</v>
      </c>
      <c r="AB30">
        <v>0</v>
      </c>
      <c r="AC30">
        <v>0</v>
      </c>
      <c r="AD30">
        <v>0</v>
      </c>
      <c r="AE30">
        <v>292.3</v>
      </c>
      <c r="AF30">
        <v>0</v>
      </c>
      <c r="AG30">
        <v>0</v>
      </c>
      <c r="AH30">
        <v>0</v>
      </c>
      <c r="AI30">
        <v>1.36</v>
      </c>
      <c r="AJ30">
        <v>1</v>
      </c>
      <c r="AK30">
        <v>1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1.6</v>
      </c>
      <c r="AU30" t="s">
        <v>20</v>
      </c>
      <c r="AV30">
        <v>0</v>
      </c>
      <c r="AW30">
        <v>2</v>
      </c>
      <c r="AX30">
        <v>356875567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ROUND(Y30*Source!I70,9)</f>
        <v>0</v>
      </c>
      <c r="CY30">
        <f>AA30</f>
        <v>397.53</v>
      </c>
      <c r="CZ30">
        <f>AE30</f>
        <v>292.3</v>
      </c>
      <c r="DA30">
        <f>AI30</f>
        <v>1.36</v>
      </c>
      <c r="DB30">
        <f>ROUND((ROUND(AT30*CZ30,2)*0),6)</f>
        <v>0</v>
      </c>
      <c r="DC30">
        <f>ROUND((ROUND(AT30*AG30,2)*0),6)</f>
        <v>0</v>
      </c>
      <c r="DD30" t="s">
        <v>3</v>
      </c>
      <c r="DE30" t="s">
        <v>3</v>
      </c>
      <c r="DF30">
        <f>ROUND(ROUND(AE30*AI30,2)*CX30,2)</f>
        <v>0</v>
      </c>
      <c r="DG30">
        <f>ROUND(ROUND(AF30,2)*CX30,2)</f>
        <v>0</v>
      </c>
      <c r="DH30">
        <f>ROUND(ROUND(AG30,2)*CX30,2)</f>
        <v>0</v>
      </c>
      <c r="DI30">
        <f>ROUND(ROUND(AH30,2)*CX30,2)</f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ROW(Source!A70)</f>
        <v>70</v>
      </c>
      <c r="B31">
        <v>348328740</v>
      </c>
      <c r="C31">
        <v>348329145</v>
      </c>
      <c r="D31">
        <v>295270731</v>
      </c>
      <c r="E31">
        <v>1</v>
      </c>
      <c r="F31">
        <v>1</v>
      </c>
      <c r="G31">
        <v>1</v>
      </c>
      <c r="H31">
        <v>3</v>
      </c>
      <c r="I31" t="s">
        <v>250</v>
      </c>
      <c r="J31" t="s">
        <v>251</v>
      </c>
      <c r="K31" t="s">
        <v>252</v>
      </c>
      <c r="L31">
        <v>1346</v>
      </c>
      <c r="N31">
        <v>1009</v>
      </c>
      <c r="O31" t="s">
        <v>240</v>
      </c>
      <c r="P31" t="s">
        <v>240</v>
      </c>
      <c r="Q31">
        <v>1</v>
      </c>
      <c r="W31">
        <v>0</v>
      </c>
      <c r="X31">
        <v>20765308</v>
      </c>
      <c r="Y31">
        <f>(AT31*0)</f>
        <v>0</v>
      </c>
      <c r="AA31">
        <v>110.43</v>
      </c>
      <c r="AB31">
        <v>0</v>
      </c>
      <c r="AC31">
        <v>0</v>
      </c>
      <c r="AD31">
        <v>0</v>
      </c>
      <c r="AE31">
        <v>81.2</v>
      </c>
      <c r="AF31">
        <v>0</v>
      </c>
      <c r="AG31">
        <v>0</v>
      </c>
      <c r="AH31">
        <v>0</v>
      </c>
      <c r="AI31">
        <v>1.36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3</v>
      </c>
      <c r="AU31" t="s">
        <v>20</v>
      </c>
      <c r="AV31">
        <v>0</v>
      </c>
      <c r="AW31">
        <v>2</v>
      </c>
      <c r="AX31">
        <v>356875568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ROUND(Y31*Source!I70,9)</f>
        <v>0</v>
      </c>
      <c r="CY31">
        <f>AA31</f>
        <v>110.43</v>
      </c>
      <c r="CZ31">
        <f>AE31</f>
        <v>81.2</v>
      </c>
      <c r="DA31">
        <f>AI31</f>
        <v>1.36</v>
      </c>
      <c r="DB31">
        <f>ROUND((ROUND(AT31*CZ31,2)*0),6)</f>
        <v>0</v>
      </c>
      <c r="DC31">
        <f>ROUND((ROUND(AT31*AG31,2)*0),6)</f>
        <v>0</v>
      </c>
      <c r="DD31" t="s">
        <v>3</v>
      </c>
      <c r="DE31" t="s">
        <v>3</v>
      </c>
      <c r="DF31">
        <f>ROUND(ROUND(AE31*AI31,2)*CX31,2)</f>
        <v>0</v>
      </c>
      <c r="DG31">
        <f>ROUND(ROUND(AF31,2)*CX31,2)</f>
        <v>0</v>
      </c>
      <c r="DH31">
        <f>ROUND(ROUND(AG31,2)*CX31,2)</f>
        <v>0</v>
      </c>
      <c r="DI31">
        <f>ROUND(ROUND(AH31,2)*CX31,2)</f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ROW(Source!A106)</f>
        <v>106</v>
      </c>
      <c r="B32">
        <v>348328740</v>
      </c>
      <c r="C32">
        <v>348329159</v>
      </c>
      <c r="D32">
        <v>295312234</v>
      </c>
      <c r="E32">
        <v>1</v>
      </c>
      <c r="F32">
        <v>1</v>
      </c>
      <c r="G32">
        <v>1</v>
      </c>
      <c r="H32">
        <v>1</v>
      </c>
      <c r="I32" t="s">
        <v>226</v>
      </c>
      <c r="J32" t="s">
        <v>3</v>
      </c>
      <c r="K32" t="s">
        <v>227</v>
      </c>
      <c r="L32">
        <v>1369</v>
      </c>
      <c r="N32">
        <v>1013</v>
      </c>
      <c r="O32" t="s">
        <v>228</v>
      </c>
      <c r="P32" t="s">
        <v>228</v>
      </c>
      <c r="Q32">
        <v>1</v>
      </c>
      <c r="W32">
        <v>0</v>
      </c>
      <c r="X32">
        <v>-677457571</v>
      </c>
      <c r="Y32">
        <f>(AT32*0.7572)</f>
        <v>0.24987600000000001</v>
      </c>
      <c r="AA32">
        <v>0</v>
      </c>
      <c r="AB32">
        <v>0</v>
      </c>
      <c r="AC32">
        <v>0</v>
      </c>
      <c r="AD32">
        <v>173.4</v>
      </c>
      <c r="AE32">
        <v>0</v>
      </c>
      <c r="AF32">
        <v>0</v>
      </c>
      <c r="AG32">
        <v>0</v>
      </c>
      <c r="AH32">
        <v>173.4</v>
      </c>
      <c r="AI32">
        <v>1</v>
      </c>
      <c r="AJ32">
        <v>1</v>
      </c>
      <c r="AK32">
        <v>1.45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0.33</v>
      </c>
      <c r="AU32" t="s">
        <v>92</v>
      </c>
      <c r="AV32">
        <v>2</v>
      </c>
      <c r="AW32">
        <v>2</v>
      </c>
      <c r="AX32">
        <v>356875569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ROUND(Y32*Source!I106,9)</f>
        <v>0.24987599999999999</v>
      </c>
      <c r="CY32">
        <f>AD32</f>
        <v>173.4</v>
      </c>
      <c r="CZ32">
        <f>AH32</f>
        <v>173.4</v>
      </c>
      <c r="DA32">
        <f>AL32</f>
        <v>1</v>
      </c>
      <c r="DB32">
        <f>ROUND((ROUND(AT32*CZ32,2)*0.7572),6)</f>
        <v>43.326984000000003</v>
      </c>
      <c r="DC32">
        <f>ROUND((ROUND(AT32*AG32,2)*0.7572),6)</f>
        <v>0</v>
      </c>
      <c r="DD32" t="s">
        <v>3</v>
      </c>
      <c r="DE32" t="s">
        <v>3</v>
      </c>
      <c r="DF32">
        <f>ROUND(ROUND(AE32,2)*CX32,2)</f>
        <v>0</v>
      </c>
      <c r="DG32">
        <f>ROUND(ROUND(AF32,2)*CX32,2)</f>
        <v>0</v>
      </c>
      <c r="DH32">
        <f>ROUND(ROUND(AG32*AK32,2)*CX32,2)</f>
        <v>0</v>
      </c>
      <c r="DI32">
        <f>ROUND(ROUND(AH32,2)*CX32,2)</f>
        <v>43.33</v>
      </c>
      <c r="DJ32">
        <f>DI32</f>
        <v>43.33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ROW(Source!A106)</f>
        <v>106</v>
      </c>
      <c r="B33">
        <v>348328740</v>
      </c>
      <c r="C33">
        <v>348329159</v>
      </c>
      <c r="D33">
        <v>295312404</v>
      </c>
      <c r="E33">
        <v>1</v>
      </c>
      <c r="F33">
        <v>1</v>
      </c>
      <c r="G33">
        <v>1</v>
      </c>
      <c r="H33">
        <v>1</v>
      </c>
      <c r="I33" t="s">
        <v>229</v>
      </c>
      <c r="J33" t="s">
        <v>3</v>
      </c>
      <c r="K33" t="s">
        <v>230</v>
      </c>
      <c r="L33">
        <v>1369</v>
      </c>
      <c r="N33">
        <v>1013</v>
      </c>
      <c r="O33" t="s">
        <v>228</v>
      </c>
      <c r="P33" t="s">
        <v>228</v>
      </c>
      <c r="Q33">
        <v>1</v>
      </c>
      <c r="W33">
        <v>0</v>
      </c>
      <c r="X33">
        <v>-1579618341</v>
      </c>
      <c r="Y33">
        <f>AT33</f>
        <v>1.98</v>
      </c>
      <c r="AA33">
        <v>0</v>
      </c>
      <c r="AB33">
        <v>0</v>
      </c>
      <c r="AC33">
        <v>0</v>
      </c>
      <c r="AD33">
        <v>223.3</v>
      </c>
      <c r="AE33">
        <v>0</v>
      </c>
      <c r="AF33">
        <v>0</v>
      </c>
      <c r="AG33">
        <v>0</v>
      </c>
      <c r="AH33">
        <v>154</v>
      </c>
      <c r="AI33">
        <v>1</v>
      </c>
      <c r="AJ33">
        <v>1</v>
      </c>
      <c r="AK33">
        <v>1</v>
      </c>
      <c r="AL33">
        <v>1.45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1.98</v>
      </c>
      <c r="AU33" t="s">
        <v>3</v>
      </c>
      <c r="AV33">
        <v>1</v>
      </c>
      <c r="AW33">
        <v>2</v>
      </c>
      <c r="AX33">
        <v>356875570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ROUND(AT33*Source!I106*AH33*AL33,2)</f>
        <v>442.13</v>
      </c>
      <c r="CV33">
        <f>ROUND(Y33*Source!I106,9)</f>
        <v>1.98</v>
      </c>
      <c r="CW33">
        <v>0</v>
      </c>
      <c r="CX33">
        <f>ROUND(Y33*Source!I106,9)</f>
        <v>1.98</v>
      </c>
      <c r="CY33">
        <f>AD33</f>
        <v>223.3</v>
      </c>
      <c r="CZ33">
        <f>AH33</f>
        <v>154</v>
      </c>
      <c r="DA33">
        <f>AL33</f>
        <v>1.45</v>
      </c>
      <c r="DB33">
        <f>ROUND(ROUND(AT33*CZ33,2),6)</f>
        <v>304.92</v>
      </c>
      <c r="DC33">
        <f>ROUND(ROUND(AT33*AG33,2),6)</f>
        <v>0</v>
      </c>
      <c r="DD33" t="s">
        <v>3</v>
      </c>
      <c r="DE33" t="s">
        <v>3</v>
      </c>
      <c r="DF33">
        <f>ROUND(ROUND(AE33,2)*CX33,2)</f>
        <v>0</v>
      </c>
      <c r="DG33">
        <f>ROUND(ROUND(AF33,2)*CX33,2)</f>
        <v>0</v>
      </c>
      <c r="DH33">
        <f>ROUND(ROUND(AG33,2)*CX33,2)</f>
        <v>0</v>
      </c>
      <c r="DI33">
        <f>ROUND(ROUND(AH33*AL33,2)*CX33,2)</f>
        <v>442.13</v>
      </c>
      <c r="DJ33">
        <f>DI33</f>
        <v>442.13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ROW(Source!A106)</f>
        <v>106</v>
      </c>
      <c r="B34">
        <v>348328740</v>
      </c>
      <c r="C34">
        <v>348329159</v>
      </c>
      <c r="D34">
        <v>295270360</v>
      </c>
      <c r="E34">
        <v>1</v>
      </c>
      <c r="F34">
        <v>1</v>
      </c>
      <c r="G34">
        <v>1</v>
      </c>
      <c r="H34">
        <v>2</v>
      </c>
      <c r="I34" t="s">
        <v>233</v>
      </c>
      <c r="J34" t="s">
        <v>234</v>
      </c>
      <c r="K34" t="s">
        <v>235</v>
      </c>
      <c r="L34">
        <v>1368</v>
      </c>
      <c r="N34">
        <v>1011</v>
      </c>
      <c r="O34" t="s">
        <v>236</v>
      </c>
      <c r="P34" t="s">
        <v>236</v>
      </c>
      <c r="Q34">
        <v>1</v>
      </c>
      <c r="W34">
        <v>0</v>
      </c>
      <c r="X34">
        <v>1386156910</v>
      </c>
      <c r="Y34">
        <f>(AT34*0.7572)</f>
        <v>0.24987600000000001</v>
      </c>
      <c r="AA34">
        <v>0</v>
      </c>
      <c r="AB34">
        <v>560.17999999999995</v>
      </c>
      <c r="AC34">
        <v>0</v>
      </c>
      <c r="AD34">
        <v>0</v>
      </c>
      <c r="AE34">
        <v>0</v>
      </c>
      <c r="AF34">
        <v>411.9</v>
      </c>
      <c r="AG34">
        <v>0</v>
      </c>
      <c r="AH34">
        <v>0</v>
      </c>
      <c r="AI34">
        <v>1</v>
      </c>
      <c r="AJ34">
        <v>1.36</v>
      </c>
      <c r="AK34">
        <v>1.45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0.33</v>
      </c>
      <c r="AU34" t="s">
        <v>92</v>
      </c>
      <c r="AV34">
        <v>0</v>
      </c>
      <c r="AW34">
        <v>2</v>
      </c>
      <c r="AX34">
        <v>356875571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ROUND(Y34*Source!I106*DO34,9)</f>
        <v>0</v>
      </c>
      <c r="CX34">
        <f>ROUND(Y34*Source!I106,9)</f>
        <v>0.24987599999999999</v>
      </c>
      <c r="CY34">
        <f>AB34</f>
        <v>560.17999999999995</v>
      </c>
      <c r="CZ34">
        <f>AF34</f>
        <v>411.9</v>
      </c>
      <c r="DA34">
        <f>AJ34</f>
        <v>1.36</v>
      </c>
      <c r="DB34">
        <f>ROUND((ROUND(AT34*CZ34,2)*0.7572),6)</f>
        <v>102.926196</v>
      </c>
      <c r="DC34">
        <f>ROUND((ROUND(AT34*AG34,2)*0.7572),6)</f>
        <v>0</v>
      </c>
      <c r="DD34" t="s">
        <v>3</v>
      </c>
      <c r="DE34" t="s">
        <v>3</v>
      </c>
      <c r="DF34">
        <f>ROUND(ROUND(AE34,2)*CX34,2)</f>
        <v>0</v>
      </c>
      <c r="DG34">
        <f>ROUND(ROUND(AF34*AJ34,2)*CX34,2)</f>
        <v>139.97999999999999</v>
      </c>
      <c r="DH34">
        <f>ROUND(ROUND(AG34*AK34,2)*CX34,2)</f>
        <v>0</v>
      </c>
      <c r="DI34">
        <f>ROUND(ROUND(AH34,2)*CX34,2)</f>
        <v>0</v>
      </c>
      <c r="DJ34">
        <f>DG34</f>
        <v>139.97999999999999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ROW(Source!A106)</f>
        <v>106</v>
      </c>
      <c r="B35">
        <v>348328740</v>
      </c>
      <c r="C35">
        <v>348329159</v>
      </c>
      <c r="D35">
        <v>295270608</v>
      </c>
      <c r="E35">
        <v>1</v>
      </c>
      <c r="F35">
        <v>1</v>
      </c>
      <c r="G35">
        <v>1</v>
      </c>
      <c r="H35">
        <v>3</v>
      </c>
      <c r="I35" t="s">
        <v>237</v>
      </c>
      <c r="J35" t="s">
        <v>238</v>
      </c>
      <c r="K35" t="s">
        <v>239</v>
      </c>
      <c r="L35">
        <v>1346</v>
      </c>
      <c r="N35">
        <v>1009</v>
      </c>
      <c r="O35" t="s">
        <v>240</v>
      </c>
      <c r="P35" t="s">
        <v>240</v>
      </c>
      <c r="Q35">
        <v>1</v>
      </c>
      <c r="W35">
        <v>0</v>
      </c>
      <c r="X35">
        <v>-533557422</v>
      </c>
      <c r="Y35">
        <f>(AT35*0)</f>
        <v>0</v>
      </c>
      <c r="AA35">
        <v>64.599999999999994</v>
      </c>
      <c r="AB35">
        <v>0</v>
      </c>
      <c r="AC35">
        <v>0</v>
      </c>
      <c r="AD35">
        <v>0</v>
      </c>
      <c r="AE35">
        <v>47.5</v>
      </c>
      <c r="AF35">
        <v>0</v>
      </c>
      <c r="AG35">
        <v>0</v>
      </c>
      <c r="AH35">
        <v>0</v>
      </c>
      <c r="AI35">
        <v>1.36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</v>
      </c>
      <c r="AU35" t="s">
        <v>20</v>
      </c>
      <c r="AV35">
        <v>0</v>
      </c>
      <c r="AW35">
        <v>2</v>
      </c>
      <c r="AX35">
        <v>356875572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ROUND(Y35*Source!I106,9)</f>
        <v>0</v>
      </c>
      <c r="CY35">
        <f>AA35</f>
        <v>64.599999999999994</v>
      </c>
      <c r="CZ35">
        <f>AE35</f>
        <v>47.5</v>
      </c>
      <c r="DA35">
        <f>AI35</f>
        <v>1.36</v>
      </c>
      <c r="DB35">
        <f>ROUND((ROUND(AT35*CZ35,2)*0),6)</f>
        <v>0</v>
      </c>
      <c r="DC35">
        <f>ROUND((ROUND(AT35*AG35,2)*0),6)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>ROUND(ROUND(AG35,2)*CX35,2)</f>
        <v>0</v>
      </c>
      <c r="DI35">
        <f>ROUND(ROUND(AH35,2)*CX35,2)</f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ROW(Source!A107)</f>
        <v>107</v>
      </c>
      <c r="B36">
        <v>348328740</v>
      </c>
      <c r="C36">
        <v>348329168</v>
      </c>
      <c r="D36">
        <v>295312234</v>
      </c>
      <c r="E36">
        <v>1</v>
      </c>
      <c r="F36">
        <v>1</v>
      </c>
      <c r="G36">
        <v>1</v>
      </c>
      <c r="H36">
        <v>1</v>
      </c>
      <c r="I36" t="s">
        <v>226</v>
      </c>
      <c r="J36" t="s">
        <v>3</v>
      </c>
      <c r="K36" t="s">
        <v>227</v>
      </c>
      <c r="L36">
        <v>1369</v>
      </c>
      <c r="N36">
        <v>1013</v>
      </c>
      <c r="O36" t="s">
        <v>228</v>
      </c>
      <c r="P36" t="s">
        <v>228</v>
      </c>
      <c r="Q36">
        <v>1</v>
      </c>
      <c r="W36">
        <v>0</v>
      </c>
      <c r="X36">
        <v>-677457571</v>
      </c>
      <c r="Y36">
        <f>(AT36*0.7572)</f>
        <v>0.58304400000000001</v>
      </c>
      <c r="AA36">
        <v>0</v>
      </c>
      <c r="AB36">
        <v>0</v>
      </c>
      <c r="AC36">
        <v>0</v>
      </c>
      <c r="AD36">
        <v>173.4</v>
      </c>
      <c r="AE36">
        <v>0</v>
      </c>
      <c r="AF36">
        <v>0</v>
      </c>
      <c r="AG36">
        <v>0</v>
      </c>
      <c r="AH36">
        <v>173.4</v>
      </c>
      <c r="AI36">
        <v>1</v>
      </c>
      <c r="AJ36">
        <v>1</v>
      </c>
      <c r="AK36">
        <v>1.45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0.77</v>
      </c>
      <c r="AU36" t="s">
        <v>92</v>
      </c>
      <c r="AV36">
        <v>2</v>
      </c>
      <c r="AW36">
        <v>2</v>
      </c>
      <c r="AX36">
        <v>356875573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ROUND(Y36*Source!I107,9)</f>
        <v>0.58304400000000001</v>
      </c>
      <c r="CY36">
        <f>AD36</f>
        <v>173.4</v>
      </c>
      <c r="CZ36">
        <f>AH36</f>
        <v>173.4</v>
      </c>
      <c r="DA36">
        <f>AL36</f>
        <v>1</v>
      </c>
      <c r="DB36">
        <f>ROUND((ROUND(AT36*CZ36,2)*0.7572),6)</f>
        <v>101.101344</v>
      </c>
      <c r="DC36">
        <f>ROUND((ROUND(AT36*AG36,2)*0.7572),6)</f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ROUND(ROUND(AG36*AK36,2)*CX36,2)</f>
        <v>0</v>
      </c>
      <c r="DI36">
        <f>ROUND(ROUND(AH36,2)*CX36,2)</f>
        <v>101.1</v>
      </c>
      <c r="DJ36">
        <f>DI36</f>
        <v>101.1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ROW(Source!A107)</f>
        <v>107</v>
      </c>
      <c r="B37">
        <v>348328740</v>
      </c>
      <c r="C37">
        <v>348329168</v>
      </c>
      <c r="D37">
        <v>295312404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228</v>
      </c>
      <c r="P37" t="s">
        <v>228</v>
      </c>
      <c r="Q37">
        <v>1</v>
      </c>
      <c r="W37">
        <v>0</v>
      </c>
      <c r="X37">
        <v>-1579618341</v>
      </c>
      <c r="Y37">
        <f>AT37</f>
        <v>4.62</v>
      </c>
      <c r="AA37">
        <v>0</v>
      </c>
      <c r="AB37">
        <v>0</v>
      </c>
      <c r="AC37">
        <v>0</v>
      </c>
      <c r="AD37">
        <v>223.3</v>
      </c>
      <c r="AE37">
        <v>0</v>
      </c>
      <c r="AF37">
        <v>0</v>
      </c>
      <c r="AG37">
        <v>0</v>
      </c>
      <c r="AH37">
        <v>154</v>
      </c>
      <c r="AI37">
        <v>1</v>
      </c>
      <c r="AJ37">
        <v>1</v>
      </c>
      <c r="AK37">
        <v>1</v>
      </c>
      <c r="AL37">
        <v>1.45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4.62</v>
      </c>
      <c r="AU37" t="s">
        <v>3</v>
      </c>
      <c r="AV37">
        <v>1</v>
      </c>
      <c r="AW37">
        <v>2</v>
      </c>
      <c r="AX37">
        <v>356875574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ROUND(AT37*Source!I107*AH37*AL37,2)</f>
        <v>1031.6500000000001</v>
      </c>
      <c r="CV37">
        <f>ROUND(Y37*Source!I107,9)</f>
        <v>4.62</v>
      </c>
      <c r="CW37">
        <v>0</v>
      </c>
      <c r="CX37">
        <f>ROUND(Y37*Source!I107,9)</f>
        <v>4.62</v>
      </c>
      <c r="CY37">
        <f>AD37</f>
        <v>223.3</v>
      </c>
      <c r="CZ37">
        <f>AH37</f>
        <v>154</v>
      </c>
      <c r="DA37">
        <f>AL37</f>
        <v>1.45</v>
      </c>
      <c r="DB37">
        <f>ROUND(ROUND(AT37*CZ37,2),6)</f>
        <v>711.48</v>
      </c>
      <c r="DC37">
        <f>ROUND(ROUND(AT37*AG37,2),6)</f>
        <v>0</v>
      </c>
      <c r="DD37" t="s">
        <v>3</v>
      </c>
      <c r="DE37" t="s">
        <v>3</v>
      </c>
      <c r="DF37">
        <f>ROUND(ROUND(AE37,2)*CX37,2)</f>
        <v>0</v>
      </c>
      <c r="DG37">
        <f>ROUND(ROUND(AF37,2)*CX37,2)</f>
        <v>0</v>
      </c>
      <c r="DH37">
        <f>ROUND(ROUND(AG37,2)*CX37,2)</f>
        <v>0</v>
      </c>
      <c r="DI37">
        <f>ROUND(ROUND(AH37*AL37,2)*CX37,2)</f>
        <v>1031.6500000000001</v>
      </c>
      <c r="DJ37">
        <f>DI37</f>
        <v>1031.6500000000001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ROW(Source!A107)</f>
        <v>107</v>
      </c>
      <c r="B38">
        <v>348328740</v>
      </c>
      <c r="C38">
        <v>348329168</v>
      </c>
      <c r="D38">
        <v>295270360</v>
      </c>
      <c r="E38">
        <v>1</v>
      </c>
      <c r="F38">
        <v>1</v>
      </c>
      <c r="G38">
        <v>1</v>
      </c>
      <c r="H38">
        <v>2</v>
      </c>
      <c r="I38" t="s">
        <v>233</v>
      </c>
      <c r="J38" t="s">
        <v>234</v>
      </c>
      <c r="K38" t="s">
        <v>235</v>
      </c>
      <c r="L38">
        <v>1368</v>
      </c>
      <c r="N38">
        <v>1011</v>
      </c>
      <c r="O38" t="s">
        <v>236</v>
      </c>
      <c r="P38" t="s">
        <v>236</v>
      </c>
      <c r="Q38">
        <v>1</v>
      </c>
      <c r="W38">
        <v>0</v>
      </c>
      <c r="X38">
        <v>1386156910</v>
      </c>
      <c r="Y38">
        <f>(AT38*0.7572)</f>
        <v>0.58304400000000001</v>
      </c>
      <c r="AA38">
        <v>0</v>
      </c>
      <c r="AB38">
        <v>560.17999999999995</v>
      </c>
      <c r="AC38">
        <v>0</v>
      </c>
      <c r="AD38">
        <v>0</v>
      </c>
      <c r="AE38">
        <v>0</v>
      </c>
      <c r="AF38">
        <v>411.9</v>
      </c>
      <c r="AG38">
        <v>0</v>
      </c>
      <c r="AH38">
        <v>0</v>
      </c>
      <c r="AI38">
        <v>1</v>
      </c>
      <c r="AJ38">
        <v>1.36</v>
      </c>
      <c r="AK38">
        <v>1.45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0.77</v>
      </c>
      <c r="AU38" t="s">
        <v>92</v>
      </c>
      <c r="AV38">
        <v>0</v>
      </c>
      <c r="AW38">
        <v>2</v>
      </c>
      <c r="AX38">
        <v>356875575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ROUND(Y38*Source!I107*DO38,9)</f>
        <v>0</v>
      </c>
      <c r="CX38">
        <f>ROUND(Y38*Source!I107,9)</f>
        <v>0.58304400000000001</v>
      </c>
      <c r="CY38">
        <f>AB38</f>
        <v>560.17999999999995</v>
      </c>
      <c r="CZ38">
        <f>AF38</f>
        <v>411.9</v>
      </c>
      <c r="DA38">
        <f>AJ38</f>
        <v>1.36</v>
      </c>
      <c r="DB38">
        <f>ROUND((ROUND(AT38*CZ38,2)*0.7572),6)</f>
        <v>240.15355199999999</v>
      </c>
      <c r="DC38">
        <f>ROUND((ROUND(AT38*AG38,2)*0.7572),6)</f>
        <v>0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326.61</v>
      </c>
      <c r="DH38">
        <f>ROUND(ROUND(AG38*AK38,2)*CX38,2)</f>
        <v>0</v>
      </c>
      <c r="DI38">
        <f>ROUND(ROUND(AH38,2)*CX38,2)</f>
        <v>0</v>
      </c>
      <c r="DJ38">
        <f>DG38</f>
        <v>326.61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ROW(Source!A107)</f>
        <v>107</v>
      </c>
      <c r="B39">
        <v>348328740</v>
      </c>
      <c r="C39">
        <v>348329168</v>
      </c>
      <c r="D39">
        <v>295270706</v>
      </c>
      <c r="E39">
        <v>1</v>
      </c>
      <c r="F39">
        <v>1</v>
      </c>
      <c r="G39">
        <v>1</v>
      </c>
      <c r="H39">
        <v>3</v>
      </c>
      <c r="I39" t="s">
        <v>241</v>
      </c>
      <c r="J39" t="s">
        <v>242</v>
      </c>
      <c r="K39" t="s">
        <v>243</v>
      </c>
      <c r="L39">
        <v>1346</v>
      </c>
      <c r="N39">
        <v>1009</v>
      </c>
      <c r="O39" t="s">
        <v>240</v>
      </c>
      <c r="P39" t="s">
        <v>240</v>
      </c>
      <c r="Q39">
        <v>1</v>
      </c>
      <c r="W39">
        <v>0</v>
      </c>
      <c r="X39">
        <v>-1180168613</v>
      </c>
      <c r="Y39">
        <f>(AT39*0)</f>
        <v>0</v>
      </c>
      <c r="AA39">
        <v>131.78</v>
      </c>
      <c r="AB39">
        <v>0</v>
      </c>
      <c r="AC39">
        <v>0</v>
      </c>
      <c r="AD39">
        <v>0</v>
      </c>
      <c r="AE39">
        <v>96.9</v>
      </c>
      <c r="AF39">
        <v>0</v>
      </c>
      <c r="AG39">
        <v>0</v>
      </c>
      <c r="AH39">
        <v>0</v>
      </c>
      <c r="AI39">
        <v>1.36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8.6999999999999993</v>
      </c>
      <c r="AU39" t="s">
        <v>20</v>
      </c>
      <c r="AV39">
        <v>0</v>
      </c>
      <c r="AW39">
        <v>2</v>
      </c>
      <c r="AX39">
        <v>356875576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ROUND(Y39*Source!I107,9)</f>
        <v>0</v>
      </c>
      <c r="CY39">
        <f>AA39</f>
        <v>131.78</v>
      </c>
      <c r="CZ39">
        <f>AE39</f>
        <v>96.9</v>
      </c>
      <c r="DA39">
        <f>AI39</f>
        <v>1.36</v>
      </c>
      <c r="DB39">
        <f>ROUND((ROUND(AT39*CZ39,2)*0),6)</f>
        <v>0</v>
      </c>
      <c r="DC39">
        <f>ROUND((ROUND(AT39*AG39,2)*0),6)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>ROUND(ROUND(AG39,2)*CX39,2)</f>
        <v>0</v>
      </c>
      <c r="DI39">
        <f>ROUND(ROUND(AH39,2)*CX39,2)</f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ROW(Source!A108)</f>
        <v>108</v>
      </c>
      <c r="B40">
        <v>348328740</v>
      </c>
      <c r="C40">
        <v>348329177</v>
      </c>
      <c r="D40">
        <v>295312234</v>
      </c>
      <c r="E40">
        <v>1</v>
      </c>
      <c r="F40">
        <v>1</v>
      </c>
      <c r="G40">
        <v>1</v>
      </c>
      <c r="H40">
        <v>1</v>
      </c>
      <c r="I40" t="s">
        <v>226</v>
      </c>
      <c r="J40" t="s">
        <v>3</v>
      </c>
      <c r="K40" t="s">
        <v>227</v>
      </c>
      <c r="L40">
        <v>1369</v>
      </c>
      <c r="N40">
        <v>1013</v>
      </c>
      <c r="O40" t="s">
        <v>228</v>
      </c>
      <c r="P40" t="s">
        <v>228</v>
      </c>
      <c r="Q40">
        <v>1</v>
      </c>
      <c r="W40">
        <v>0</v>
      </c>
      <c r="X40">
        <v>-677457571</v>
      </c>
      <c r="Y40">
        <f>(AT40*0.7572)</f>
        <v>0.58304400000000001</v>
      </c>
      <c r="AA40">
        <v>0</v>
      </c>
      <c r="AB40">
        <v>0</v>
      </c>
      <c r="AC40">
        <v>0</v>
      </c>
      <c r="AD40">
        <v>173.4</v>
      </c>
      <c r="AE40">
        <v>0</v>
      </c>
      <c r="AF40">
        <v>0</v>
      </c>
      <c r="AG40">
        <v>0</v>
      </c>
      <c r="AH40">
        <v>173.4</v>
      </c>
      <c r="AI40">
        <v>1</v>
      </c>
      <c r="AJ40">
        <v>1</v>
      </c>
      <c r="AK40">
        <v>1.45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0.77</v>
      </c>
      <c r="AU40" t="s">
        <v>92</v>
      </c>
      <c r="AV40">
        <v>2</v>
      </c>
      <c r="AW40">
        <v>2</v>
      </c>
      <c r="AX40">
        <v>356875579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ROUND(Y40*Source!I108,9)</f>
        <v>0.58304400000000001</v>
      </c>
      <c r="CY40">
        <f>AD40</f>
        <v>173.4</v>
      </c>
      <c r="CZ40">
        <f>AH40</f>
        <v>173.4</v>
      </c>
      <c r="DA40">
        <f>AL40</f>
        <v>1</v>
      </c>
      <c r="DB40">
        <f>ROUND((ROUND(AT40*CZ40,2)*0.7572),6)</f>
        <v>101.101344</v>
      </c>
      <c r="DC40">
        <f>ROUND((ROUND(AT40*AG40,2)*0.7572),6)</f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>ROUND(ROUND(AG40*AK40,2)*CX40,2)</f>
        <v>0</v>
      </c>
      <c r="DI40">
        <f>ROUND(ROUND(AH40,2)*CX40,2)</f>
        <v>101.1</v>
      </c>
      <c r="DJ40">
        <f>DI40</f>
        <v>101.1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ROW(Source!A108)</f>
        <v>108</v>
      </c>
      <c r="B41">
        <v>348328740</v>
      </c>
      <c r="C41">
        <v>348329177</v>
      </c>
      <c r="D41">
        <v>295312404</v>
      </c>
      <c r="E41">
        <v>1</v>
      </c>
      <c r="F41">
        <v>1</v>
      </c>
      <c r="G41">
        <v>1</v>
      </c>
      <c r="H41">
        <v>1</v>
      </c>
      <c r="I41" t="s">
        <v>229</v>
      </c>
      <c r="J41" t="s">
        <v>3</v>
      </c>
      <c r="K41" t="s">
        <v>230</v>
      </c>
      <c r="L41">
        <v>1369</v>
      </c>
      <c r="N41">
        <v>1013</v>
      </c>
      <c r="O41" t="s">
        <v>228</v>
      </c>
      <c r="P41" t="s">
        <v>228</v>
      </c>
      <c r="Q41">
        <v>1</v>
      </c>
      <c r="W41">
        <v>0</v>
      </c>
      <c r="X41">
        <v>-1579618341</v>
      </c>
      <c r="Y41">
        <f>AT41</f>
        <v>4.62</v>
      </c>
      <c r="AA41">
        <v>0</v>
      </c>
      <c r="AB41">
        <v>0</v>
      </c>
      <c r="AC41">
        <v>0</v>
      </c>
      <c r="AD41">
        <v>223.3</v>
      </c>
      <c r="AE41">
        <v>0</v>
      </c>
      <c r="AF41">
        <v>0</v>
      </c>
      <c r="AG41">
        <v>0</v>
      </c>
      <c r="AH41">
        <v>154</v>
      </c>
      <c r="AI41">
        <v>1</v>
      </c>
      <c r="AJ41">
        <v>1</v>
      </c>
      <c r="AK41">
        <v>1</v>
      </c>
      <c r="AL41">
        <v>1.45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4.62</v>
      </c>
      <c r="AU41" t="s">
        <v>3</v>
      </c>
      <c r="AV41">
        <v>1</v>
      </c>
      <c r="AW41">
        <v>2</v>
      </c>
      <c r="AX41">
        <v>356875580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ROUND(AT41*Source!I108*AH41*AL41,2)</f>
        <v>1031.6500000000001</v>
      </c>
      <c r="CV41">
        <f>ROUND(Y41*Source!I108,9)</f>
        <v>4.62</v>
      </c>
      <c r="CW41">
        <v>0</v>
      </c>
      <c r="CX41">
        <f>ROUND(Y41*Source!I108,9)</f>
        <v>4.62</v>
      </c>
      <c r="CY41">
        <f>AD41</f>
        <v>223.3</v>
      </c>
      <c r="CZ41">
        <f>AH41</f>
        <v>154</v>
      </c>
      <c r="DA41">
        <f>AL41</f>
        <v>1.45</v>
      </c>
      <c r="DB41">
        <f>ROUND(ROUND(AT41*CZ41,2),6)</f>
        <v>711.48</v>
      </c>
      <c r="DC41">
        <f>ROUND(ROUND(AT41*AG41,2),6)</f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>ROUND(ROUND(AH41*AL41,2)*CX41,2)</f>
        <v>1031.6500000000001</v>
      </c>
      <c r="DJ41">
        <f>DI41</f>
        <v>1031.6500000000001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ROW(Source!A108)</f>
        <v>108</v>
      </c>
      <c r="B42">
        <v>348328740</v>
      </c>
      <c r="C42">
        <v>348329177</v>
      </c>
      <c r="D42">
        <v>295270360</v>
      </c>
      <c r="E42">
        <v>1</v>
      </c>
      <c r="F42">
        <v>1</v>
      </c>
      <c r="G42">
        <v>1</v>
      </c>
      <c r="H42">
        <v>2</v>
      </c>
      <c r="I42" t="s">
        <v>233</v>
      </c>
      <c r="J42" t="s">
        <v>234</v>
      </c>
      <c r="K42" t="s">
        <v>235</v>
      </c>
      <c r="L42">
        <v>1368</v>
      </c>
      <c r="N42">
        <v>1011</v>
      </c>
      <c r="O42" t="s">
        <v>236</v>
      </c>
      <c r="P42" t="s">
        <v>236</v>
      </c>
      <c r="Q42">
        <v>1</v>
      </c>
      <c r="W42">
        <v>0</v>
      </c>
      <c r="X42">
        <v>1386156910</v>
      </c>
      <c r="Y42">
        <f>(AT42*0.7572)</f>
        <v>0.58304400000000001</v>
      </c>
      <c r="AA42">
        <v>0</v>
      </c>
      <c r="AB42">
        <v>560.17999999999995</v>
      </c>
      <c r="AC42">
        <v>0</v>
      </c>
      <c r="AD42">
        <v>0</v>
      </c>
      <c r="AE42">
        <v>0</v>
      </c>
      <c r="AF42">
        <v>411.9</v>
      </c>
      <c r="AG42">
        <v>0</v>
      </c>
      <c r="AH42">
        <v>0</v>
      </c>
      <c r="AI42">
        <v>1</v>
      </c>
      <c r="AJ42">
        <v>1.36</v>
      </c>
      <c r="AK42">
        <v>1.45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0.77</v>
      </c>
      <c r="AU42" t="s">
        <v>92</v>
      </c>
      <c r="AV42">
        <v>0</v>
      </c>
      <c r="AW42">
        <v>2</v>
      </c>
      <c r="AX42">
        <v>356875581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ROUND(Y42*Source!I108*DO42,9)</f>
        <v>0</v>
      </c>
      <c r="CX42">
        <f>ROUND(Y42*Source!I108,9)</f>
        <v>0.58304400000000001</v>
      </c>
      <c r="CY42">
        <f>AB42</f>
        <v>560.17999999999995</v>
      </c>
      <c r="CZ42">
        <f>AF42</f>
        <v>411.9</v>
      </c>
      <c r="DA42">
        <f>AJ42</f>
        <v>1.36</v>
      </c>
      <c r="DB42">
        <f>ROUND((ROUND(AT42*CZ42,2)*0.7572),6)</f>
        <v>240.15355199999999</v>
      </c>
      <c r="DC42">
        <f>ROUND((ROUND(AT42*AG42,2)*0.7572),6)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326.61</v>
      </c>
      <c r="DH42">
        <f>ROUND(ROUND(AG42*AK42,2)*CX42,2)</f>
        <v>0</v>
      </c>
      <c r="DI42">
        <f>ROUND(ROUND(AH42,2)*CX42,2)</f>
        <v>0</v>
      </c>
      <c r="DJ42">
        <f>DG42</f>
        <v>326.61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ROW(Source!A108)</f>
        <v>108</v>
      </c>
      <c r="B43">
        <v>348328740</v>
      </c>
      <c r="C43">
        <v>348329177</v>
      </c>
      <c r="D43">
        <v>295270713</v>
      </c>
      <c r="E43">
        <v>1</v>
      </c>
      <c r="F43">
        <v>1</v>
      </c>
      <c r="G43">
        <v>1</v>
      </c>
      <c r="H43">
        <v>3</v>
      </c>
      <c r="I43" t="s">
        <v>244</v>
      </c>
      <c r="J43" t="s">
        <v>245</v>
      </c>
      <c r="K43" t="s">
        <v>246</v>
      </c>
      <c r="L43">
        <v>1346</v>
      </c>
      <c r="N43">
        <v>1009</v>
      </c>
      <c r="O43" t="s">
        <v>240</v>
      </c>
      <c r="P43" t="s">
        <v>240</v>
      </c>
      <c r="Q43">
        <v>1</v>
      </c>
      <c r="W43">
        <v>0</v>
      </c>
      <c r="X43">
        <v>135495335</v>
      </c>
      <c r="Y43">
        <f>(AT43*0)</f>
        <v>0</v>
      </c>
      <c r="AA43">
        <v>81.599999999999994</v>
      </c>
      <c r="AB43">
        <v>0</v>
      </c>
      <c r="AC43">
        <v>0</v>
      </c>
      <c r="AD43">
        <v>0</v>
      </c>
      <c r="AE43">
        <v>60</v>
      </c>
      <c r="AF43">
        <v>0</v>
      </c>
      <c r="AG43">
        <v>0</v>
      </c>
      <c r="AH43">
        <v>0</v>
      </c>
      <c r="AI43">
        <v>1.36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4.3</v>
      </c>
      <c r="AU43" t="s">
        <v>20</v>
      </c>
      <c r="AV43">
        <v>0</v>
      </c>
      <c r="AW43">
        <v>2</v>
      </c>
      <c r="AX43">
        <v>356875582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ROUND(Y43*Source!I108,9)</f>
        <v>0</v>
      </c>
      <c r="CY43">
        <f>AA43</f>
        <v>81.599999999999994</v>
      </c>
      <c r="CZ43">
        <f>AE43</f>
        <v>60</v>
      </c>
      <c r="DA43">
        <f>AI43</f>
        <v>1.36</v>
      </c>
      <c r="DB43">
        <f>ROUND((ROUND(AT43*CZ43,2)*0),6)</f>
        <v>0</v>
      </c>
      <c r="DC43">
        <f>ROUND((ROUND(AT43*AG43,2)*0),6)</f>
        <v>0</v>
      </c>
      <c r="DD43" t="s">
        <v>3</v>
      </c>
      <c r="DE43" t="s">
        <v>3</v>
      </c>
      <c r="DF43">
        <f>ROUND(ROUND(AE43*AI43,2)*CX43,2)</f>
        <v>0</v>
      </c>
      <c r="DG43">
        <f>ROUND(ROUND(AF43,2)*CX43,2)</f>
        <v>0</v>
      </c>
      <c r="DH43">
        <f>ROUND(ROUND(AG43,2)*CX43,2)</f>
        <v>0</v>
      </c>
      <c r="DI43">
        <f>ROUND(ROUND(AH43,2)*CX43,2)</f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ROW(Source!A108)</f>
        <v>108</v>
      </c>
      <c r="B44">
        <v>348328740</v>
      </c>
      <c r="C44">
        <v>348329177</v>
      </c>
      <c r="D44">
        <v>295270729</v>
      </c>
      <c r="E44">
        <v>1</v>
      </c>
      <c r="F44">
        <v>1</v>
      </c>
      <c r="G44">
        <v>1</v>
      </c>
      <c r="H44">
        <v>3</v>
      </c>
      <c r="I44" t="s">
        <v>247</v>
      </c>
      <c r="J44" t="s">
        <v>248</v>
      </c>
      <c r="K44" t="s">
        <v>249</v>
      </c>
      <c r="L44">
        <v>1346</v>
      </c>
      <c r="N44">
        <v>1009</v>
      </c>
      <c r="O44" t="s">
        <v>240</v>
      </c>
      <c r="P44" t="s">
        <v>240</v>
      </c>
      <c r="Q44">
        <v>1</v>
      </c>
      <c r="W44">
        <v>0</v>
      </c>
      <c r="X44">
        <v>-270661502</v>
      </c>
      <c r="Y44">
        <f>(AT44*0)</f>
        <v>0</v>
      </c>
      <c r="AA44">
        <v>397.53</v>
      </c>
      <c r="AB44">
        <v>0</v>
      </c>
      <c r="AC44">
        <v>0</v>
      </c>
      <c r="AD44">
        <v>0</v>
      </c>
      <c r="AE44">
        <v>292.3</v>
      </c>
      <c r="AF44">
        <v>0</v>
      </c>
      <c r="AG44">
        <v>0</v>
      </c>
      <c r="AH44">
        <v>0</v>
      </c>
      <c r="AI44">
        <v>1.36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1.6</v>
      </c>
      <c r="AU44" t="s">
        <v>20</v>
      </c>
      <c r="AV44">
        <v>0</v>
      </c>
      <c r="AW44">
        <v>2</v>
      </c>
      <c r="AX44">
        <v>356875583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ROUND(Y44*Source!I108,9)</f>
        <v>0</v>
      </c>
      <c r="CY44">
        <f>AA44</f>
        <v>397.53</v>
      </c>
      <c r="CZ44">
        <f>AE44</f>
        <v>292.3</v>
      </c>
      <c r="DA44">
        <f>AI44</f>
        <v>1.36</v>
      </c>
      <c r="DB44">
        <f>ROUND((ROUND(AT44*CZ44,2)*0),6)</f>
        <v>0</v>
      </c>
      <c r="DC44">
        <f>ROUND((ROUND(AT44*AG44,2)*0),6)</f>
        <v>0</v>
      </c>
      <c r="DD44" t="s">
        <v>3</v>
      </c>
      <c r="DE44" t="s">
        <v>3</v>
      </c>
      <c r="DF44">
        <f>ROUND(ROUND(AE44*AI44,2)*CX44,2)</f>
        <v>0</v>
      </c>
      <c r="DG44">
        <f>ROUND(ROUND(AF44,2)*CX44,2)</f>
        <v>0</v>
      </c>
      <c r="DH44">
        <f>ROUND(ROUND(AG44,2)*CX44,2)</f>
        <v>0</v>
      </c>
      <c r="DI44">
        <f>ROUND(ROUND(AH44,2)*CX44,2)</f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ROW(Source!A108)</f>
        <v>108</v>
      </c>
      <c r="B45">
        <v>348328740</v>
      </c>
      <c r="C45">
        <v>348329177</v>
      </c>
      <c r="D45">
        <v>295270731</v>
      </c>
      <c r="E45">
        <v>1</v>
      </c>
      <c r="F45">
        <v>1</v>
      </c>
      <c r="G45">
        <v>1</v>
      </c>
      <c r="H45">
        <v>3</v>
      </c>
      <c r="I45" t="s">
        <v>250</v>
      </c>
      <c r="J45" t="s">
        <v>251</v>
      </c>
      <c r="K45" t="s">
        <v>252</v>
      </c>
      <c r="L45">
        <v>1346</v>
      </c>
      <c r="N45">
        <v>1009</v>
      </c>
      <c r="O45" t="s">
        <v>240</v>
      </c>
      <c r="P45" t="s">
        <v>240</v>
      </c>
      <c r="Q45">
        <v>1</v>
      </c>
      <c r="W45">
        <v>0</v>
      </c>
      <c r="X45">
        <v>20765308</v>
      </c>
      <c r="Y45">
        <f>(AT45*0)</f>
        <v>0</v>
      </c>
      <c r="AA45">
        <v>110.43</v>
      </c>
      <c r="AB45">
        <v>0</v>
      </c>
      <c r="AC45">
        <v>0</v>
      </c>
      <c r="AD45">
        <v>0</v>
      </c>
      <c r="AE45">
        <v>81.2</v>
      </c>
      <c r="AF45">
        <v>0</v>
      </c>
      <c r="AG45">
        <v>0</v>
      </c>
      <c r="AH45">
        <v>0</v>
      </c>
      <c r="AI45">
        <v>1.36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3</v>
      </c>
      <c r="AU45" t="s">
        <v>20</v>
      </c>
      <c r="AV45">
        <v>0</v>
      </c>
      <c r="AW45">
        <v>2</v>
      </c>
      <c r="AX45">
        <v>356875584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ROUND(Y45*Source!I108,9)</f>
        <v>0</v>
      </c>
      <c r="CY45">
        <f>AA45</f>
        <v>110.43</v>
      </c>
      <c r="CZ45">
        <f>AE45</f>
        <v>81.2</v>
      </c>
      <c r="DA45">
        <f>AI45</f>
        <v>1.36</v>
      </c>
      <c r="DB45">
        <f>ROUND((ROUND(AT45*CZ45,2)*0),6)</f>
        <v>0</v>
      </c>
      <c r="DC45">
        <f>ROUND((ROUND(AT45*AG45,2)*0),6)</f>
        <v>0</v>
      </c>
      <c r="DD45" t="s">
        <v>3</v>
      </c>
      <c r="DE45" t="s">
        <v>3</v>
      </c>
      <c r="DF45">
        <f>ROUND(ROUND(AE45*AI45,2)*CX45,2)</f>
        <v>0</v>
      </c>
      <c r="DG45">
        <f>ROUND(ROUND(AF45,2)*CX45,2)</f>
        <v>0</v>
      </c>
      <c r="DH45">
        <f>ROUND(ROUND(AG45,2)*CX45,2)</f>
        <v>0</v>
      </c>
      <c r="DI45">
        <f>ROUND(ROUND(AH45,2)*CX45,2)</f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ROW(Source!A144)</f>
        <v>144</v>
      </c>
      <c r="B46">
        <v>348328740</v>
      </c>
      <c r="C46">
        <v>348329190</v>
      </c>
      <c r="D46">
        <v>295360131</v>
      </c>
      <c r="E46">
        <v>1</v>
      </c>
      <c r="F46">
        <v>1</v>
      </c>
      <c r="G46">
        <v>1</v>
      </c>
      <c r="H46">
        <v>1</v>
      </c>
      <c r="I46" t="s">
        <v>253</v>
      </c>
      <c r="J46" t="s">
        <v>3</v>
      </c>
      <c r="K46" t="s">
        <v>254</v>
      </c>
      <c r="L46">
        <v>1369</v>
      </c>
      <c r="N46">
        <v>1013</v>
      </c>
      <c r="O46" t="s">
        <v>228</v>
      </c>
      <c r="P46" t="s">
        <v>228</v>
      </c>
      <c r="Q46">
        <v>1</v>
      </c>
      <c r="W46">
        <v>0</v>
      </c>
      <c r="X46">
        <v>23571269</v>
      </c>
      <c r="Y46">
        <f>(AT46*0.5)</f>
        <v>3.0750000000000002</v>
      </c>
      <c r="AA46">
        <v>0</v>
      </c>
      <c r="AB46">
        <v>0</v>
      </c>
      <c r="AC46">
        <v>0</v>
      </c>
      <c r="AD46">
        <v>173.4</v>
      </c>
      <c r="AE46">
        <v>0</v>
      </c>
      <c r="AF46">
        <v>0</v>
      </c>
      <c r="AG46">
        <v>0</v>
      </c>
      <c r="AH46">
        <v>173.4</v>
      </c>
      <c r="AI46">
        <v>1</v>
      </c>
      <c r="AJ46">
        <v>1</v>
      </c>
      <c r="AK46">
        <v>1.45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6.15</v>
      </c>
      <c r="AU46" t="s">
        <v>119</v>
      </c>
      <c r="AV46">
        <v>2</v>
      </c>
      <c r="AW46">
        <v>2</v>
      </c>
      <c r="AX46">
        <v>356875585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ROUND(Y46*Source!I144,9)</f>
        <v>3.0750000000000002</v>
      </c>
      <c r="CY46">
        <f>AD46</f>
        <v>173.4</v>
      </c>
      <c r="CZ46">
        <f>AH46</f>
        <v>173.4</v>
      </c>
      <c r="DA46">
        <f>AL46</f>
        <v>1</v>
      </c>
      <c r="DB46">
        <f>ROUND((ROUND(AT46*CZ46,2)*0.5),6)</f>
        <v>533.20500000000004</v>
      </c>
      <c r="DC46">
        <f>ROUND((ROUND(AT46*AG46,2)*0.5),6)</f>
        <v>0</v>
      </c>
      <c r="DD46" t="s">
        <v>3</v>
      </c>
      <c r="DE46" t="s">
        <v>3</v>
      </c>
      <c r="DF46">
        <f>ROUND(ROUND(AE46,2)*CX46,2)</f>
        <v>0</v>
      </c>
      <c r="DG46">
        <f>ROUND(ROUND(AF46,2)*CX46,2)</f>
        <v>0</v>
      </c>
      <c r="DH46">
        <f>ROUND(ROUND(AG46*AK46,2)*CX46,2)</f>
        <v>0</v>
      </c>
      <c r="DI46">
        <f>ROUND(ROUND(AH46,2)*CX46,2)</f>
        <v>533.21</v>
      </c>
      <c r="DJ46">
        <f>DI46</f>
        <v>533.21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ROW(Source!A144)</f>
        <v>144</v>
      </c>
      <c r="B47">
        <v>348328740</v>
      </c>
      <c r="C47">
        <v>348329190</v>
      </c>
      <c r="D47">
        <v>295312235</v>
      </c>
      <c r="E47">
        <v>1</v>
      </c>
      <c r="F47">
        <v>1</v>
      </c>
      <c r="G47">
        <v>1</v>
      </c>
      <c r="H47">
        <v>1</v>
      </c>
      <c r="I47" t="s">
        <v>255</v>
      </c>
      <c r="J47" t="s">
        <v>3</v>
      </c>
      <c r="K47" t="s">
        <v>256</v>
      </c>
      <c r="L47">
        <v>1369</v>
      </c>
      <c r="N47">
        <v>1013</v>
      </c>
      <c r="O47" t="s">
        <v>228</v>
      </c>
      <c r="P47" t="s">
        <v>228</v>
      </c>
      <c r="Q47">
        <v>1</v>
      </c>
      <c r="W47">
        <v>0</v>
      </c>
      <c r="X47">
        <v>-375180380</v>
      </c>
      <c r="Y47">
        <f>AT47</f>
        <v>12.3</v>
      </c>
      <c r="AA47">
        <v>0</v>
      </c>
      <c r="AB47">
        <v>0</v>
      </c>
      <c r="AC47">
        <v>0</v>
      </c>
      <c r="AD47">
        <v>223.3</v>
      </c>
      <c r="AE47">
        <v>0</v>
      </c>
      <c r="AF47">
        <v>0</v>
      </c>
      <c r="AG47">
        <v>0</v>
      </c>
      <c r="AH47">
        <v>154</v>
      </c>
      <c r="AI47">
        <v>1</v>
      </c>
      <c r="AJ47">
        <v>1</v>
      </c>
      <c r="AK47">
        <v>1</v>
      </c>
      <c r="AL47">
        <v>1.45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12.3</v>
      </c>
      <c r="AU47" t="s">
        <v>3</v>
      </c>
      <c r="AV47">
        <v>1</v>
      </c>
      <c r="AW47">
        <v>2</v>
      </c>
      <c r="AX47">
        <v>356875586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ROUND(AT47*Source!I144*AH47*AL47,2)</f>
        <v>2746.59</v>
      </c>
      <c r="CV47">
        <f>ROUND(Y47*Source!I144,9)</f>
        <v>12.3</v>
      </c>
      <c r="CW47">
        <v>0</v>
      </c>
      <c r="CX47">
        <f>ROUND(Y47*Source!I144,9)</f>
        <v>12.3</v>
      </c>
      <c r="CY47">
        <f>AD47</f>
        <v>223.3</v>
      </c>
      <c r="CZ47">
        <f>AH47</f>
        <v>154</v>
      </c>
      <c r="DA47">
        <f>AL47</f>
        <v>1.45</v>
      </c>
      <c r="DB47">
        <f>ROUND((ROUND(AT47*CZ47,2)*0.5),6)</f>
        <v>947.1</v>
      </c>
      <c r="DC47">
        <f>ROUND(ROUND(AT47*AG47,2),6)</f>
        <v>0</v>
      </c>
      <c r="DD47" t="s">
        <v>119</v>
      </c>
      <c r="DE47" t="s">
        <v>3</v>
      </c>
      <c r="DF47">
        <f>ROUND((ROUND(AE47,2)*0.5)*CX47,2)</f>
        <v>0</v>
      </c>
      <c r="DG47">
        <f>ROUND((ROUND(AF47,2)*0.5)*CX47,2)</f>
        <v>0</v>
      </c>
      <c r="DH47">
        <f>ROUND(ROUND(AG47,2)*CX47,2)</f>
        <v>0</v>
      </c>
      <c r="DI47">
        <f>ROUND((ROUND(AH47*AL47,2)*0.5)*CX47,2)</f>
        <v>1373.3</v>
      </c>
      <c r="DJ47">
        <f>DI47</f>
        <v>1373.3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ROW(Source!A144)</f>
        <v>144</v>
      </c>
      <c r="B48">
        <v>348328740</v>
      </c>
      <c r="C48">
        <v>348329190</v>
      </c>
      <c r="D48">
        <v>295270361</v>
      </c>
      <c r="E48">
        <v>1</v>
      </c>
      <c r="F48">
        <v>1</v>
      </c>
      <c r="G48">
        <v>1</v>
      </c>
      <c r="H48">
        <v>2</v>
      </c>
      <c r="I48" t="s">
        <v>257</v>
      </c>
      <c r="J48" t="s">
        <v>258</v>
      </c>
      <c r="K48" t="s">
        <v>259</v>
      </c>
      <c r="L48">
        <v>1368</v>
      </c>
      <c r="N48">
        <v>1011</v>
      </c>
      <c r="O48" t="s">
        <v>236</v>
      </c>
      <c r="P48" t="s">
        <v>236</v>
      </c>
      <c r="Q48">
        <v>1</v>
      </c>
      <c r="W48">
        <v>0</v>
      </c>
      <c r="X48">
        <v>-985140310</v>
      </c>
      <c r="Y48">
        <f>(AT48*0.5)</f>
        <v>3.0750000000000002</v>
      </c>
      <c r="AA48">
        <v>0</v>
      </c>
      <c r="AB48">
        <v>496.4</v>
      </c>
      <c r="AC48">
        <v>0</v>
      </c>
      <c r="AD48">
        <v>0</v>
      </c>
      <c r="AE48">
        <v>0</v>
      </c>
      <c r="AF48">
        <v>365</v>
      </c>
      <c r="AG48">
        <v>0</v>
      </c>
      <c r="AH48">
        <v>0</v>
      </c>
      <c r="AI48">
        <v>1</v>
      </c>
      <c r="AJ48">
        <v>1.36</v>
      </c>
      <c r="AK48">
        <v>1.45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6.15</v>
      </c>
      <c r="AU48" t="s">
        <v>119</v>
      </c>
      <c r="AV48">
        <v>0</v>
      </c>
      <c r="AW48">
        <v>2</v>
      </c>
      <c r="AX48">
        <v>356875587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ROUND(Y48*Source!I144*DO48,9)</f>
        <v>0</v>
      </c>
      <c r="CX48">
        <f>ROUND(Y48*Source!I144,9)</f>
        <v>3.0750000000000002</v>
      </c>
      <c r="CY48">
        <f>AB48</f>
        <v>496.4</v>
      </c>
      <c r="CZ48">
        <f>AF48</f>
        <v>365</v>
      </c>
      <c r="DA48">
        <f>AJ48</f>
        <v>1.36</v>
      </c>
      <c r="DB48">
        <f>ROUND((ROUND(AT48*CZ48,2)*0.5),6)</f>
        <v>1122.375</v>
      </c>
      <c r="DC48">
        <f>ROUND((ROUND(AT48*AG48,2)*0.5),6)</f>
        <v>0</v>
      </c>
      <c r="DD48" t="s">
        <v>3</v>
      </c>
      <c r="DE48" t="s">
        <v>3</v>
      </c>
      <c r="DF48">
        <f>ROUND(ROUND(AE48,2)*CX48,2)</f>
        <v>0</v>
      </c>
      <c r="DG48">
        <f>ROUND(ROUND(AF48*AJ48,2)*CX48,2)</f>
        <v>1526.43</v>
      </c>
      <c r="DH48">
        <f>ROUND(ROUND(AG48*AK48,2)*CX48,2)</f>
        <v>0</v>
      </c>
      <c r="DI48">
        <f t="shared" ref="DI48:DI53" si="0">ROUND(ROUND(AH48,2)*CX48,2)</f>
        <v>0</v>
      </c>
      <c r="DJ48">
        <f>DG48</f>
        <v>1526.43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ROW(Source!A144)</f>
        <v>144</v>
      </c>
      <c r="B49">
        <v>348328740</v>
      </c>
      <c r="C49">
        <v>348329190</v>
      </c>
      <c r="D49">
        <v>295270608</v>
      </c>
      <c r="E49">
        <v>1</v>
      </c>
      <c r="F49">
        <v>1</v>
      </c>
      <c r="G49">
        <v>1</v>
      </c>
      <c r="H49">
        <v>3</v>
      </c>
      <c r="I49" t="s">
        <v>237</v>
      </c>
      <c r="J49" t="s">
        <v>238</v>
      </c>
      <c r="K49" t="s">
        <v>239</v>
      </c>
      <c r="L49">
        <v>1346</v>
      </c>
      <c r="N49">
        <v>1009</v>
      </c>
      <c r="O49" t="s">
        <v>240</v>
      </c>
      <c r="P49" t="s">
        <v>240</v>
      </c>
      <c r="Q49">
        <v>1</v>
      </c>
      <c r="W49">
        <v>0</v>
      </c>
      <c r="X49">
        <v>-533557422</v>
      </c>
      <c r="Y49">
        <f>(AT49*0)</f>
        <v>0</v>
      </c>
      <c r="AA49">
        <v>64.599999999999994</v>
      </c>
      <c r="AB49">
        <v>0</v>
      </c>
      <c r="AC49">
        <v>0</v>
      </c>
      <c r="AD49">
        <v>0</v>
      </c>
      <c r="AE49">
        <v>47.5</v>
      </c>
      <c r="AF49">
        <v>0</v>
      </c>
      <c r="AG49">
        <v>0</v>
      </c>
      <c r="AH49">
        <v>0</v>
      </c>
      <c r="AI49">
        <v>1.36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</v>
      </c>
      <c r="AU49" t="s">
        <v>20</v>
      </c>
      <c r="AV49">
        <v>0</v>
      </c>
      <c r="AW49">
        <v>2</v>
      </c>
      <c r="AX49">
        <v>356875588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ROUND(Y49*Source!I144,9)</f>
        <v>0</v>
      </c>
      <c r="CY49">
        <f>AA49</f>
        <v>64.599999999999994</v>
      </c>
      <c r="CZ49">
        <f>AE49</f>
        <v>47.5</v>
      </c>
      <c r="DA49">
        <f>AI49</f>
        <v>1.36</v>
      </c>
      <c r="DB49">
        <f>ROUND((ROUND(AT49*CZ49,2)*0),6)</f>
        <v>0</v>
      </c>
      <c r="DC49">
        <f>ROUND((ROUND(AT49*AG49,2)*0),6)</f>
        <v>0</v>
      </c>
      <c r="DD49" t="s">
        <v>3</v>
      </c>
      <c r="DE49" t="s">
        <v>3</v>
      </c>
      <c r="DF49">
        <f>ROUND(ROUND(AE49*AI49,2)*CX49,2)</f>
        <v>0</v>
      </c>
      <c r="DG49">
        <f t="shared" ref="DG49:DG57" si="1">ROUND(ROUND(AF49,2)*CX49,2)</f>
        <v>0</v>
      </c>
      <c r="DH49">
        <f t="shared" ref="DH49:DH57" si="2">ROUND(ROUND(AG49,2)*CX49,2)</f>
        <v>0</v>
      </c>
      <c r="DI49">
        <f t="shared" si="0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ROW(Source!A144)</f>
        <v>144</v>
      </c>
      <c r="B50">
        <v>348328740</v>
      </c>
      <c r="C50">
        <v>348329190</v>
      </c>
      <c r="D50">
        <v>295270706</v>
      </c>
      <c r="E50">
        <v>1</v>
      </c>
      <c r="F50">
        <v>1</v>
      </c>
      <c r="G50">
        <v>1</v>
      </c>
      <c r="H50">
        <v>3</v>
      </c>
      <c r="I50" t="s">
        <v>241</v>
      </c>
      <c r="J50" t="s">
        <v>242</v>
      </c>
      <c r="K50" t="s">
        <v>243</v>
      </c>
      <c r="L50">
        <v>1346</v>
      </c>
      <c r="N50">
        <v>1009</v>
      </c>
      <c r="O50" t="s">
        <v>240</v>
      </c>
      <c r="P50" t="s">
        <v>240</v>
      </c>
      <c r="Q50">
        <v>1</v>
      </c>
      <c r="W50">
        <v>0</v>
      </c>
      <c r="X50">
        <v>-1180168613</v>
      </c>
      <c r="Y50">
        <f>(AT50*0)</f>
        <v>0</v>
      </c>
      <c r="AA50">
        <v>131.78</v>
      </c>
      <c r="AB50">
        <v>0</v>
      </c>
      <c r="AC50">
        <v>0</v>
      </c>
      <c r="AD50">
        <v>0</v>
      </c>
      <c r="AE50">
        <v>96.9</v>
      </c>
      <c r="AF50">
        <v>0</v>
      </c>
      <c r="AG50">
        <v>0</v>
      </c>
      <c r="AH50">
        <v>0</v>
      </c>
      <c r="AI50">
        <v>1.36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2</v>
      </c>
      <c r="AU50" t="s">
        <v>20</v>
      </c>
      <c r="AV50">
        <v>0</v>
      </c>
      <c r="AW50">
        <v>2</v>
      </c>
      <c r="AX50">
        <v>356875589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ROUND(Y50*Source!I144,9)</f>
        <v>0</v>
      </c>
      <c r="CY50">
        <f>AA50</f>
        <v>131.78</v>
      </c>
      <c r="CZ50">
        <f>AE50</f>
        <v>96.9</v>
      </c>
      <c r="DA50">
        <f>AI50</f>
        <v>1.36</v>
      </c>
      <c r="DB50">
        <f>ROUND((ROUND(AT50*CZ50,2)*0),6)</f>
        <v>0</v>
      </c>
      <c r="DC50">
        <f>ROUND((ROUND(AT50*AG50,2)*0),6)</f>
        <v>0</v>
      </c>
      <c r="DD50" t="s">
        <v>3</v>
      </c>
      <c r="DE50" t="s">
        <v>3</v>
      </c>
      <c r="DF50">
        <f>ROUND(ROUND(AE50*AI50,2)*CX50,2)</f>
        <v>0</v>
      </c>
      <c r="DG50">
        <f t="shared" si="1"/>
        <v>0</v>
      </c>
      <c r="DH50">
        <f t="shared" si="2"/>
        <v>0</v>
      </c>
      <c r="DI50">
        <f t="shared" si="0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ROW(Source!A144)</f>
        <v>144</v>
      </c>
      <c r="B51">
        <v>348328740</v>
      </c>
      <c r="C51">
        <v>348329190</v>
      </c>
      <c r="D51">
        <v>295270714</v>
      </c>
      <c r="E51">
        <v>1</v>
      </c>
      <c r="F51">
        <v>1</v>
      </c>
      <c r="G51">
        <v>1</v>
      </c>
      <c r="H51">
        <v>3</v>
      </c>
      <c r="I51" t="s">
        <v>260</v>
      </c>
      <c r="J51" t="s">
        <v>261</v>
      </c>
      <c r="K51" t="s">
        <v>262</v>
      </c>
      <c r="L51">
        <v>1346</v>
      </c>
      <c r="N51">
        <v>1009</v>
      </c>
      <c r="O51" t="s">
        <v>240</v>
      </c>
      <c r="P51" t="s">
        <v>240</v>
      </c>
      <c r="Q51">
        <v>1</v>
      </c>
      <c r="W51">
        <v>0</v>
      </c>
      <c r="X51">
        <v>2035709313</v>
      </c>
      <c r="Y51">
        <f>(AT51*0)</f>
        <v>0</v>
      </c>
      <c r="AA51">
        <v>81.599999999999994</v>
      </c>
      <c r="AB51">
        <v>0</v>
      </c>
      <c r="AC51">
        <v>0</v>
      </c>
      <c r="AD51">
        <v>0</v>
      </c>
      <c r="AE51">
        <v>60</v>
      </c>
      <c r="AF51">
        <v>0</v>
      </c>
      <c r="AG51">
        <v>0</v>
      </c>
      <c r="AH51">
        <v>0</v>
      </c>
      <c r="AI51">
        <v>1.36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4.3</v>
      </c>
      <c r="AU51" t="s">
        <v>20</v>
      </c>
      <c r="AV51">
        <v>0</v>
      </c>
      <c r="AW51">
        <v>2</v>
      </c>
      <c r="AX51">
        <v>356875590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ROUND(Y51*Source!I144,9)</f>
        <v>0</v>
      </c>
      <c r="CY51">
        <f>AA51</f>
        <v>81.599999999999994</v>
      </c>
      <c r="CZ51">
        <f>AE51</f>
        <v>60</v>
      </c>
      <c r="DA51">
        <f>AI51</f>
        <v>1.36</v>
      </c>
      <c r="DB51">
        <f>ROUND((ROUND(AT51*CZ51,2)*0),6)</f>
        <v>0</v>
      </c>
      <c r="DC51">
        <f>ROUND((ROUND(AT51*AG51,2)*0),6)</f>
        <v>0</v>
      </c>
      <c r="DD51" t="s">
        <v>3</v>
      </c>
      <c r="DE51" t="s">
        <v>3</v>
      </c>
      <c r="DF51">
        <f>ROUND(ROUND(AE51*AI51,2)*CX51,2)</f>
        <v>0</v>
      </c>
      <c r="DG51">
        <f t="shared" si="1"/>
        <v>0</v>
      </c>
      <c r="DH51">
        <f t="shared" si="2"/>
        <v>0</v>
      </c>
      <c r="DI51">
        <f t="shared" si="0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ROW(Source!A144)</f>
        <v>144</v>
      </c>
      <c r="B52">
        <v>348328740</v>
      </c>
      <c r="C52">
        <v>348329190</v>
      </c>
      <c r="D52">
        <v>295270729</v>
      </c>
      <c r="E52">
        <v>1</v>
      </c>
      <c r="F52">
        <v>1</v>
      </c>
      <c r="G52">
        <v>1</v>
      </c>
      <c r="H52">
        <v>3</v>
      </c>
      <c r="I52" t="s">
        <v>247</v>
      </c>
      <c r="J52" t="s">
        <v>248</v>
      </c>
      <c r="K52" t="s">
        <v>249</v>
      </c>
      <c r="L52">
        <v>1346</v>
      </c>
      <c r="N52">
        <v>1009</v>
      </c>
      <c r="O52" t="s">
        <v>240</v>
      </c>
      <c r="P52" t="s">
        <v>240</v>
      </c>
      <c r="Q52">
        <v>1</v>
      </c>
      <c r="W52">
        <v>0</v>
      </c>
      <c r="X52">
        <v>-270661502</v>
      </c>
      <c r="Y52">
        <f>(AT52*0)</f>
        <v>0</v>
      </c>
      <c r="AA52">
        <v>397.53</v>
      </c>
      <c r="AB52">
        <v>0</v>
      </c>
      <c r="AC52">
        <v>0</v>
      </c>
      <c r="AD52">
        <v>0</v>
      </c>
      <c r="AE52">
        <v>292.3</v>
      </c>
      <c r="AF52">
        <v>0</v>
      </c>
      <c r="AG52">
        <v>0</v>
      </c>
      <c r="AH52">
        <v>0</v>
      </c>
      <c r="AI52">
        <v>1.36</v>
      </c>
      <c r="AJ52">
        <v>1</v>
      </c>
      <c r="AK52">
        <v>1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1.6</v>
      </c>
      <c r="AU52" t="s">
        <v>20</v>
      </c>
      <c r="AV52">
        <v>0</v>
      </c>
      <c r="AW52">
        <v>2</v>
      </c>
      <c r="AX52">
        <v>356875591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ROUND(Y52*Source!I144,9)</f>
        <v>0</v>
      </c>
      <c r="CY52">
        <f>AA52</f>
        <v>397.53</v>
      </c>
      <c r="CZ52">
        <f>AE52</f>
        <v>292.3</v>
      </c>
      <c r="DA52">
        <f>AI52</f>
        <v>1.36</v>
      </c>
      <c r="DB52">
        <f>ROUND((ROUND(AT52*CZ52,2)*0),6)</f>
        <v>0</v>
      </c>
      <c r="DC52">
        <f>ROUND((ROUND(AT52*AG52,2)*0),6)</f>
        <v>0</v>
      </c>
      <c r="DD52" t="s">
        <v>3</v>
      </c>
      <c r="DE52" t="s">
        <v>3</v>
      </c>
      <c r="DF52">
        <f>ROUND(ROUND(AE52*AI52,2)*CX52,2)</f>
        <v>0</v>
      </c>
      <c r="DG52">
        <f t="shared" si="1"/>
        <v>0</v>
      </c>
      <c r="DH52">
        <f t="shared" si="2"/>
        <v>0</v>
      </c>
      <c r="DI52">
        <f t="shared" si="0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ROW(Source!A144)</f>
        <v>144</v>
      </c>
      <c r="B53">
        <v>348328740</v>
      </c>
      <c r="C53">
        <v>348329190</v>
      </c>
      <c r="D53">
        <v>295270731</v>
      </c>
      <c r="E53">
        <v>1</v>
      </c>
      <c r="F53">
        <v>1</v>
      </c>
      <c r="G53">
        <v>1</v>
      </c>
      <c r="H53">
        <v>3</v>
      </c>
      <c r="I53" t="s">
        <v>250</v>
      </c>
      <c r="J53" t="s">
        <v>251</v>
      </c>
      <c r="K53" t="s">
        <v>252</v>
      </c>
      <c r="L53">
        <v>1346</v>
      </c>
      <c r="N53">
        <v>1009</v>
      </c>
      <c r="O53" t="s">
        <v>240</v>
      </c>
      <c r="P53" t="s">
        <v>240</v>
      </c>
      <c r="Q53">
        <v>1</v>
      </c>
      <c r="W53">
        <v>0</v>
      </c>
      <c r="X53">
        <v>20765308</v>
      </c>
      <c r="Y53">
        <f>(AT53*0)</f>
        <v>0</v>
      </c>
      <c r="AA53">
        <v>110.43</v>
      </c>
      <c r="AB53">
        <v>0</v>
      </c>
      <c r="AC53">
        <v>0</v>
      </c>
      <c r="AD53">
        <v>0</v>
      </c>
      <c r="AE53">
        <v>81.2</v>
      </c>
      <c r="AF53">
        <v>0</v>
      </c>
      <c r="AG53">
        <v>0</v>
      </c>
      <c r="AH53">
        <v>0</v>
      </c>
      <c r="AI53">
        <v>1.36</v>
      </c>
      <c r="AJ53">
        <v>1</v>
      </c>
      <c r="AK53">
        <v>1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6</v>
      </c>
      <c r="AU53" t="s">
        <v>20</v>
      </c>
      <c r="AV53">
        <v>0</v>
      </c>
      <c r="AW53">
        <v>2</v>
      </c>
      <c r="AX53">
        <v>356875592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ROUND(Y53*Source!I144,9)</f>
        <v>0</v>
      </c>
      <c r="CY53">
        <f>AA53</f>
        <v>110.43</v>
      </c>
      <c r="CZ53">
        <f>AE53</f>
        <v>81.2</v>
      </c>
      <c r="DA53">
        <f>AI53</f>
        <v>1.36</v>
      </c>
      <c r="DB53">
        <f>ROUND((ROUND(AT53*CZ53,2)*0),6)</f>
        <v>0</v>
      </c>
      <c r="DC53">
        <f>ROUND((ROUND(AT53*AG53,2)*0),6)</f>
        <v>0</v>
      </c>
      <c r="DD53" t="s">
        <v>3</v>
      </c>
      <c r="DE53" t="s">
        <v>3</v>
      </c>
      <c r="DF53">
        <f>ROUND(ROUND(AE53*AI53,2)*CX53,2)</f>
        <v>0</v>
      </c>
      <c r="DG53">
        <f t="shared" si="1"/>
        <v>0</v>
      </c>
      <c r="DH53">
        <f t="shared" si="2"/>
        <v>0</v>
      </c>
      <c r="DI53">
        <f t="shared" si="0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ROW(Source!A180)</f>
        <v>180</v>
      </c>
      <c r="B54">
        <v>348328740</v>
      </c>
      <c r="C54">
        <v>348329207</v>
      </c>
      <c r="D54">
        <v>295372732</v>
      </c>
      <c r="E54">
        <v>1</v>
      </c>
      <c r="F54">
        <v>1</v>
      </c>
      <c r="G54">
        <v>1</v>
      </c>
      <c r="H54">
        <v>1</v>
      </c>
      <c r="I54" t="s">
        <v>263</v>
      </c>
      <c r="J54" t="s">
        <v>3</v>
      </c>
      <c r="K54" t="s">
        <v>264</v>
      </c>
      <c r="L54">
        <v>1369</v>
      </c>
      <c r="N54">
        <v>1013</v>
      </c>
      <c r="O54" t="s">
        <v>228</v>
      </c>
      <c r="P54" t="s">
        <v>228</v>
      </c>
      <c r="Q54">
        <v>1</v>
      </c>
      <c r="W54">
        <v>0</v>
      </c>
      <c r="X54">
        <v>-1004896769</v>
      </c>
      <c r="Y54">
        <f>AT54</f>
        <v>13.84</v>
      </c>
      <c r="AA54">
        <v>0</v>
      </c>
      <c r="AB54">
        <v>0</v>
      </c>
      <c r="AC54">
        <v>0</v>
      </c>
      <c r="AD54">
        <v>223.3</v>
      </c>
      <c r="AE54">
        <v>0</v>
      </c>
      <c r="AF54">
        <v>0</v>
      </c>
      <c r="AG54">
        <v>0</v>
      </c>
      <c r="AH54">
        <v>154</v>
      </c>
      <c r="AI54">
        <v>1</v>
      </c>
      <c r="AJ54">
        <v>1</v>
      </c>
      <c r="AK54">
        <v>1</v>
      </c>
      <c r="AL54">
        <v>1.45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13.84</v>
      </c>
      <c r="AU54" t="s">
        <v>3</v>
      </c>
      <c r="AV54">
        <v>1</v>
      </c>
      <c r="AW54">
        <v>2</v>
      </c>
      <c r="AX54">
        <v>356875593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ROUND(AT54*Source!I180*AH54*AL54,2)</f>
        <v>3090.47</v>
      </c>
      <c r="CV54">
        <f>ROUND(Y54*Source!I180,9)</f>
        <v>13.84</v>
      </c>
      <c r="CW54">
        <v>0</v>
      </c>
      <c r="CX54">
        <f>ROUND(Y54*Source!I180,9)</f>
        <v>13.84</v>
      </c>
      <c r="CY54">
        <f>AD54</f>
        <v>223.3</v>
      </c>
      <c r="CZ54">
        <f>AH54</f>
        <v>154</v>
      </c>
      <c r="DA54">
        <f>AL54</f>
        <v>1.45</v>
      </c>
      <c r="DB54">
        <f>ROUND(ROUND(AT54*CZ54,2),6)</f>
        <v>2131.36</v>
      </c>
      <c r="DC54">
        <f>ROUND(ROUND(AT54*AG54,2),6)</f>
        <v>0</v>
      </c>
      <c r="DD54" t="s">
        <v>3</v>
      </c>
      <c r="DE54" t="s">
        <v>3</v>
      </c>
      <c r="DF54">
        <f>ROUND(ROUND(AE54,2)*CX54,2)</f>
        <v>0</v>
      </c>
      <c r="DG54">
        <f t="shared" si="1"/>
        <v>0</v>
      </c>
      <c r="DH54">
        <f t="shared" si="2"/>
        <v>0</v>
      </c>
      <c r="DI54">
        <f>ROUND(ROUND(AH54*AL54,2)*CX54,2)</f>
        <v>3090.47</v>
      </c>
      <c r="DJ54">
        <f>DI54</f>
        <v>3090.47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ROW(Source!A180)</f>
        <v>180</v>
      </c>
      <c r="B55">
        <v>348328740</v>
      </c>
      <c r="C55">
        <v>348329207</v>
      </c>
      <c r="D55">
        <v>295270604</v>
      </c>
      <c r="E55">
        <v>1</v>
      </c>
      <c r="F55">
        <v>1</v>
      </c>
      <c r="G55">
        <v>1</v>
      </c>
      <c r="H55">
        <v>3</v>
      </c>
      <c r="I55" t="s">
        <v>265</v>
      </c>
      <c r="J55" t="s">
        <v>266</v>
      </c>
      <c r="K55" t="s">
        <v>267</v>
      </c>
      <c r="L55">
        <v>1832</v>
      </c>
      <c r="N55">
        <v>1013</v>
      </c>
      <c r="O55" t="s">
        <v>268</v>
      </c>
      <c r="P55" t="s">
        <v>268</v>
      </c>
      <c r="Q55">
        <v>1</v>
      </c>
      <c r="W55">
        <v>0</v>
      </c>
      <c r="X55">
        <v>-307588759</v>
      </c>
      <c r="Y55">
        <f>(AT55*0)</f>
        <v>0</v>
      </c>
      <c r="AA55">
        <v>363.12</v>
      </c>
      <c r="AB55">
        <v>0</v>
      </c>
      <c r="AC55">
        <v>0</v>
      </c>
      <c r="AD55">
        <v>0</v>
      </c>
      <c r="AE55">
        <v>267</v>
      </c>
      <c r="AF55">
        <v>0</v>
      </c>
      <c r="AG55">
        <v>0</v>
      </c>
      <c r="AH55">
        <v>0</v>
      </c>
      <c r="AI55">
        <v>1.36</v>
      </c>
      <c r="AJ55">
        <v>1</v>
      </c>
      <c r="AK55">
        <v>1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10</v>
      </c>
      <c r="AU55" t="s">
        <v>20</v>
      </c>
      <c r="AV55">
        <v>0</v>
      </c>
      <c r="AW55">
        <v>2</v>
      </c>
      <c r="AX55">
        <v>356875594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ROUND(Y55*Source!I180,9)</f>
        <v>0</v>
      </c>
      <c r="CY55">
        <f>AA55</f>
        <v>363.12</v>
      </c>
      <c r="CZ55">
        <f>AE55</f>
        <v>267</v>
      </c>
      <c r="DA55">
        <f>AI55</f>
        <v>1.36</v>
      </c>
      <c r="DB55">
        <f>ROUND((ROUND(AT55*CZ55,2)*0),6)</f>
        <v>0</v>
      </c>
      <c r="DC55">
        <f>ROUND((ROUND(AT55*AG55,2)*0),6)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1"/>
        <v>0</v>
      </c>
      <c r="DH55">
        <f t="shared" si="2"/>
        <v>0</v>
      </c>
      <c r="DI55">
        <f>ROUND(ROUND(AH55,2)*CX55,2)</f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ROW(Source!A180)</f>
        <v>180</v>
      </c>
      <c r="B56">
        <v>348328740</v>
      </c>
      <c r="C56">
        <v>348329207</v>
      </c>
      <c r="D56">
        <v>295270608</v>
      </c>
      <c r="E56">
        <v>1</v>
      </c>
      <c r="F56">
        <v>1</v>
      </c>
      <c r="G56">
        <v>1</v>
      </c>
      <c r="H56">
        <v>3</v>
      </c>
      <c r="I56" t="s">
        <v>237</v>
      </c>
      <c r="J56" t="s">
        <v>238</v>
      </c>
      <c r="K56" t="s">
        <v>239</v>
      </c>
      <c r="L56">
        <v>1346</v>
      </c>
      <c r="N56">
        <v>1009</v>
      </c>
      <c r="O56" t="s">
        <v>240</v>
      </c>
      <c r="P56" t="s">
        <v>240</v>
      </c>
      <c r="Q56">
        <v>1</v>
      </c>
      <c r="W56">
        <v>0</v>
      </c>
      <c r="X56">
        <v>-533557422</v>
      </c>
      <c r="Y56">
        <f>(AT56*0)</f>
        <v>0</v>
      </c>
      <c r="AA56">
        <v>64.599999999999994</v>
      </c>
      <c r="AB56">
        <v>0</v>
      </c>
      <c r="AC56">
        <v>0</v>
      </c>
      <c r="AD56">
        <v>0</v>
      </c>
      <c r="AE56">
        <v>47.5</v>
      </c>
      <c r="AF56">
        <v>0</v>
      </c>
      <c r="AG56">
        <v>0</v>
      </c>
      <c r="AH56">
        <v>0</v>
      </c>
      <c r="AI56">
        <v>1.36</v>
      </c>
      <c r="AJ56">
        <v>1</v>
      </c>
      <c r="AK56">
        <v>1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5</v>
      </c>
      <c r="AU56" t="s">
        <v>20</v>
      </c>
      <c r="AV56">
        <v>0</v>
      </c>
      <c r="AW56">
        <v>2</v>
      </c>
      <c r="AX56">
        <v>356875595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ROUND(Y56*Source!I180,9)</f>
        <v>0</v>
      </c>
      <c r="CY56">
        <f>AA56</f>
        <v>64.599999999999994</v>
      </c>
      <c r="CZ56">
        <f>AE56</f>
        <v>47.5</v>
      </c>
      <c r="DA56">
        <f>AI56</f>
        <v>1.36</v>
      </c>
      <c r="DB56">
        <f>ROUND((ROUND(AT56*CZ56,2)*0),6)</f>
        <v>0</v>
      </c>
      <c r="DC56">
        <f>ROUND((ROUND(AT56*AG56,2)*0),6)</f>
        <v>0</v>
      </c>
      <c r="DD56" t="s">
        <v>3</v>
      </c>
      <c r="DE56" t="s">
        <v>3</v>
      </c>
      <c r="DF56">
        <f>ROUND(ROUND(AE56*AI56,2)*CX56,2)</f>
        <v>0</v>
      </c>
      <c r="DG56">
        <f t="shared" si="1"/>
        <v>0</v>
      </c>
      <c r="DH56">
        <f t="shared" si="2"/>
        <v>0</v>
      </c>
      <c r="DI56">
        <f>ROUND(ROUND(AH56,2)*CX56,2)</f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ROW(Source!A180)</f>
        <v>180</v>
      </c>
      <c r="B57">
        <v>348328740</v>
      </c>
      <c r="C57">
        <v>348329207</v>
      </c>
      <c r="D57">
        <v>295270724</v>
      </c>
      <c r="E57">
        <v>1</v>
      </c>
      <c r="F57">
        <v>1</v>
      </c>
      <c r="G57">
        <v>1</v>
      </c>
      <c r="H57">
        <v>3</v>
      </c>
      <c r="I57" t="s">
        <v>269</v>
      </c>
      <c r="J57" t="s">
        <v>270</v>
      </c>
      <c r="K57" t="s">
        <v>271</v>
      </c>
      <c r="L57">
        <v>1346</v>
      </c>
      <c r="N57">
        <v>1009</v>
      </c>
      <c r="O57" t="s">
        <v>240</v>
      </c>
      <c r="P57" t="s">
        <v>240</v>
      </c>
      <c r="Q57">
        <v>1</v>
      </c>
      <c r="W57">
        <v>0</v>
      </c>
      <c r="X57">
        <v>1036273859</v>
      </c>
      <c r="Y57">
        <f>(AT57*0)</f>
        <v>0</v>
      </c>
      <c r="AA57">
        <v>252.42</v>
      </c>
      <c r="AB57">
        <v>0</v>
      </c>
      <c r="AC57">
        <v>0</v>
      </c>
      <c r="AD57">
        <v>0</v>
      </c>
      <c r="AE57">
        <v>185.6</v>
      </c>
      <c r="AF57">
        <v>0</v>
      </c>
      <c r="AG57">
        <v>0</v>
      </c>
      <c r="AH57">
        <v>0</v>
      </c>
      <c r="AI57">
        <v>1.36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</v>
      </c>
      <c r="AU57" t="s">
        <v>20</v>
      </c>
      <c r="AV57">
        <v>0</v>
      </c>
      <c r="AW57">
        <v>2</v>
      </c>
      <c r="AX57">
        <v>356875596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ROUND(Y57*Source!I180,9)</f>
        <v>0</v>
      </c>
      <c r="CY57">
        <f>AA57</f>
        <v>252.42</v>
      </c>
      <c r="CZ57">
        <f>AE57</f>
        <v>185.6</v>
      </c>
      <c r="DA57">
        <f>AI57</f>
        <v>1.36</v>
      </c>
      <c r="DB57">
        <f>ROUND((ROUND(AT57*CZ57,2)*0),6)</f>
        <v>0</v>
      </c>
      <c r="DC57">
        <f>ROUND((ROUND(AT57*AG57,2)*0),6)</f>
        <v>0</v>
      </c>
      <c r="DD57" t="s">
        <v>3</v>
      </c>
      <c r="DE57" t="s">
        <v>3</v>
      </c>
      <c r="DF57">
        <f>ROUND(ROUND(AE57*AI57,2)*CX57,2)</f>
        <v>0</v>
      </c>
      <c r="DG57">
        <f t="shared" si="1"/>
        <v>0</v>
      </c>
      <c r="DH57">
        <f t="shared" si="2"/>
        <v>0</v>
      </c>
      <c r="DI57">
        <f>ROUND(ROUND(AH57,2)*CX57,2)</f>
        <v>0</v>
      </c>
      <c r="DJ57">
        <f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356875538</v>
      </c>
      <c r="C1">
        <v>348329095</v>
      </c>
      <c r="D1">
        <v>295312234</v>
      </c>
      <c r="E1">
        <v>1</v>
      </c>
      <c r="F1">
        <v>1</v>
      </c>
      <c r="G1">
        <v>1</v>
      </c>
      <c r="H1">
        <v>1</v>
      </c>
      <c r="I1" t="s">
        <v>226</v>
      </c>
      <c r="J1" t="s">
        <v>3</v>
      </c>
      <c r="K1" t="s">
        <v>227</v>
      </c>
      <c r="L1">
        <v>1369</v>
      </c>
      <c r="N1">
        <v>1013</v>
      </c>
      <c r="O1" t="s">
        <v>228</v>
      </c>
      <c r="P1" t="s">
        <v>228</v>
      </c>
      <c r="Q1">
        <v>1</v>
      </c>
      <c r="X1">
        <v>0.33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21</v>
      </c>
      <c r="AG1">
        <v>0.28459200000000001</v>
      </c>
      <c r="AH1">
        <v>2</v>
      </c>
      <c r="AI1">
        <v>356875538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356875539</v>
      </c>
      <c r="C2">
        <v>348329095</v>
      </c>
      <c r="D2">
        <v>295312404</v>
      </c>
      <c r="E2">
        <v>1</v>
      </c>
      <c r="F2">
        <v>1</v>
      </c>
      <c r="G2">
        <v>1</v>
      </c>
      <c r="H2">
        <v>1</v>
      </c>
      <c r="I2" t="s">
        <v>229</v>
      </c>
      <c r="J2" t="s">
        <v>3</v>
      </c>
      <c r="K2" t="s">
        <v>230</v>
      </c>
      <c r="L2">
        <v>1369</v>
      </c>
      <c r="N2">
        <v>1013</v>
      </c>
      <c r="O2" t="s">
        <v>228</v>
      </c>
      <c r="P2" t="s">
        <v>228</v>
      </c>
      <c r="Q2">
        <v>1</v>
      </c>
      <c r="X2">
        <v>0.66</v>
      </c>
      <c r="Y2">
        <v>0</v>
      </c>
      <c r="Z2">
        <v>0</v>
      </c>
      <c r="AA2">
        <v>0</v>
      </c>
      <c r="AB2">
        <v>154</v>
      </c>
      <c r="AC2">
        <v>0</v>
      </c>
      <c r="AD2">
        <v>1</v>
      </c>
      <c r="AE2">
        <v>1</v>
      </c>
      <c r="AF2" t="s">
        <v>3</v>
      </c>
      <c r="AG2">
        <v>0.66</v>
      </c>
      <c r="AH2">
        <v>2</v>
      </c>
      <c r="AI2">
        <v>356875539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356875540</v>
      </c>
      <c r="C3">
        <v>348329095</v>
      </c>
      <c r="D3">
        <v>295312567</v>
      </c>
      <c r="E3">
        <v>1</v>
      </c>
      <c r="F3">
        <v>1</v>
      </c>
      <c r="G3">
        <v>1</v>
      </c>
      <c r="H3">
        <v>1</v>
      </c>
      <c r="I3" t="s">
        <v>231</v>
      </c>
      <c r="J3" t="s">
        <v>3</v>
      </c>
      <c r="K3" t="s">
        <v>232</v>
      </c>
      <c r="L3">
        <v>1369</v>
      </c>
      <c r="N3">
        <v>1013</v>
      </c>
      <c r="O3" t="s">
        <v>228</v>
      </c>
      <c r="P3" t="s">
        <v>228</v>
      </c>
      <c r="Q3">
        <v>1</v>
      </c>
      <c r="X3">
        <v>1.32</v>
      </c>
      <c r="Y3">
        <v>0</v>
      </c>
      <c r="Z3">
        <v>0</v>
      </c>
      <c r="AA3">
        <v>0</v>
      </c>
      <c r="AB3">
        <v>173.4</v>
      </c>
      <c r="AC3">
        <v>0</v>
      </c>
      <c r="AD3">
        <v>1</v>
      </c>
      <c r="AE3">
        <v>1</v>
      </c>
      <c r="AF3" t="s">
        <v>3</v>
      </c>
      <c r="AG3">
        <v>1.32</v>
      </c>
      <c r="AH3">
        <v>2</v>
      </c>
      <c r="AI3">
        <v>356875540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356875541</v>
      </c>
      <c r="C4">
        <v>348329095</v>
      </c>
      <c r="D4">
        <v>295270360</v>
      </c>
      <c r="E4">
        <v>1</v>
      </c>
      <c r="F4">
        <v>1</v>
      </c>
      <c r="G4">
        <v>1</v>
      </c>
      <c r="H4">
        <v>2</v>
      </c>
      <c r="I4" t="s">
        <v>233</v>
      </c>
      <c r="J4" t="s">
        <v>234</v>
      </c>
      <c r="K4" t="s">
        <v>235</v>
      </c>
      <c r="L4">
        <v>1368</v>
      </c>
      <c r="N4">
        <v>1011</v>
      </c>
      <c r="O4" t="s">
        <v>236</v>
      </c>
      <c r="P4" t="s">
        <v>236</v>
      </c>
      <c r="Q4">
        <v>1</v>
      </c>
      <c r="X4">
        <v>0.33</v>
      </c>
      <c r="Y4">
        <v>0</v>
      </c>
      <c r="Z4">
        <v>411.9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0.28459200000000001</v>
      </c>
      <c r="AH4">
        <v>2</v>
      </c>
      <c r="AI4">
        <v>356875541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356875542</v>
      </c>
      <c r="C5">
        <v>348329095</v>
      </c>
      <c r="D5">
        <v>295270608</v>
      </c>
      <c r="E5">
        <v>1</v>
      </c>
      <c r="F5">
        <v>1</v>
      </c>
      <c r="G5">
        <v>1</v>
      </c>
      <c r="H5">
        <v>3</v>
      </c>
      <c r="I5" t="s">
        <v>237</v>
      </c>
      <c r="J5" t="s">
        <v>238</v>
      </c>
      <c r="K5" t="s">
        <v>239</v>
      </c>
      <c r="L5">
        <v>1346</v>
      </c>
      <c r="N5">
        <v>1009</v>
      </c>
      <c r="O5" t="s">
        <v>240</v>
      </c>
      <c r="P5" t="s">
        <v>240</v>
      </c>
      <c r="Q5">
        <v>1</v>
      </c>
      <c r="X5">
        <v>1</v>
      </c>
      <c r="Y5">
        <v>47.5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0</v>
      </c>
      <c r="AH5">
        <v>2</v>
      </c>
      <c r="AI5">
        <v>356875542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ROW(Source!A31)</f>
        <v>31</v>
      </c>
      <c r="B6">
        <v>356875543</v>
      </c>
      <c r="C6">
        <v>348329104</v>
      </c>
      <c r="D6">
        <v>295312234</v>
      </c>
      <c r="E6">
        <v>1</v>
      </c>
      <c r="F6">
        <v>1</v>
      </c>
      <c r="G6">
        <v>1</v>
      </c>
      <c r="H6">
        <v>1</v>
      </c>
      <c r="I6" t="s">
        <v>226</v>
      </c>
      <c r="J6" t="s">
        <v>3</v>
      </c>
      <c r="K6" t="s">
        <v>227</v>
      </c>
      <c r="L6">
        <v>1369</v>
      </c>
      <c r="N6">
        <v>1013</v>
      </c>
      <c r="O6" t="s">
        <v>228</v>
      </c>
      <c r="P6" t="s">
        <v>228</v>
      </c>
      <c r="Q6">
        <v>1</v>
      </c>
      <c r="X6">
        <v>0.78</v>
      </c>
      <c r="Y6">
        <v>0</v>
      </c>
      <c r="Z6">
        <v>0</v>
      </c>
      <c r="AA6">
        <v>0</v>
      </c>
      <c r="AB6">
        <v>173.4</v>
      </c>
      <c r="AC6">
        <v>0</v>
      </c>
      <c r="AD6">
        <v>1</v>
      </c>
      <c r="AE6">
        <v>2</v>
      </c>
      <c r="AF6" t="s">
        <v>21</v>
      </c>
      <c r="AG6">
        <v>0.67267200000000005</v>
      </c>
      <c r="AH6">
        <v>2</v>
      </c>
      <c r="AI6">
        <v>356875543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ROW(Source!A31)</f>
        <v>31</v>
      </c>
      <c r="B7">
        <v>356875544</v>
      </c>
      <c r="C7">
        <v>348329104</v>
      </c>
      <c r="D7">
        <v>295312404</v>
      </c>
      <c r="E7">
        <v>1</v>
      </c>
      <c r="F7">
        <v>1</v>
      </c>
      <c r="G7">
        <v>1</v>
      </c>
      <c r="H7">
        <v>1</v>
      </c>
      <c r="I7" t="s">
        <v>229</v>
      </c>
      <c r="J7" t="s">
        <v>3</v>
      </c>
      <c r="K7" t="s">
        <v>230</v>
      </c>
      <c r="L7">
        <v>1369</v>
      </c>
      <c r="N7">
        <v>1013</v>
      </c>
      <c r="O7" t="s">
        <v>228</v>
      </c>
      <c r="P7" t="s">
        <v>228</v>
      </c>
      <c r="Q7">
        <v>1</v>
      </c>
      <c r="X7">
        <v>1.54</v>
      </c>
      <c r="Y7">
        <v>0</v>
      </c>
      <c r="Z7">
        <v>0</v>
      </c>
      <c r="AA7">
        <v>0</v>
      </c>
      <c r="AB7">
        <v>154</v>
      </c>
      <c r="AC7">
        <v>0</v>
      </c>
      <c r="AD7">
        <v>1</v>
      </c>
      <c r="AE7">
        <v>1</v>
      </c>
      <c r="AF7" t="s">
        <v>3</v>
      </c>
      <c r="AG7">
        <v>1.54</v>
      </c>
      <c r="AH7">
        <v>2</v>
      </c>
      <c r="AI7">
        <v>356875544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356875545</v>
      </c>
      <c r="C8">
        <v>348329104</v>
      </c>
      <c r="D8">
        <v>295312567</v>
      </c>
      <c r="E8">
        <v>1</v>
      </c>
      <c r="F8">
        <v>1</v>
      </c>
      <c r="G8">
        <v>1</v>
      </c>
      <c r="H8">
        <v>1</v>
      </c>
      <c r="I8" t="s">
        <v>231</v>
      </c>
      <c r="J8" t="s">
        <v>3</v>
      </c>
      <c r="K8" t="s">
        <v>232</v>
      </c>
      <c r="L8">
        <v>1369</v>
      </c>
      <c r="N8">
        <v>1013</v>
      </c>
      <c r="O8" t="s">
        <v>228</v>
      </c>
      <c r="P8" t="s">
        <v>228</v>
      </c>
      <c r="Q8">
        <v>1</v>
      </c>
      <c r="X8">
        <v>3.08</v>
      </c>
      <c r="Y8">
        <v>0</v>
      </c>
      <c r="Z8">
        <v>0</v>
      </c>
      <c r="AA8">
        <v>0</v>
      </c>
      <c r="AB8">
        <v>173.4</v>
      </c>
      <c r="AC8">
        <v>0</v>
      </c>
      <c r="AD8">
        <v>1</v>
      </c>
      <c r="AE8">
        <v>1</v>
      </c>
      <c r="AF8" t="s">
        <v>3</v>
      </c>
      <c r="AG8">
        <v>3.08</v>
      </c>
      <c r="AH8">
        <v>2</v>
      </c>
      <c r="AI8">
        <v>356875545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356875546</v>
      </c>
      <c r="C9">
        <v>348329104</v>
      </c>
      <c r="D9">
        <v>295270360</v>
      </c>
      <c r="E9">
        <v>1</v>
      </c>
      <c r="F9">
        <v>1</v>
      </c>
      <c r="G9">
        <v>1</v>
      </c>
      <c r="H9">
        <v>2</v>
      </c>
      <c r="I9" t="s">
        <v>233</v>
      </c>
      <c r="J9" t="s">
        <v>234</v>
      </c>
      <c r="K9" t="s">
        <v>235</v>
      </c>
      <c r="L9">
        <v>1368</v>
      </c>
      <c r="N9">
        <v>1011</v>
      </c>
      <c r="O9" t="s">
        <v>236</v>
      </c>
      <c r="P9" t="s">
        <v>236</v>
      </c>
      <c r="Q9">
        <v>1</v>
      </c>
      <c r="X9">
        <v>0.78</v>
      </c>
      <c r="Y9">
        <v>0</v>
      </c>
      <c r="Z9">
        <v>411.9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21</v>
      </c>
      <c r="AG9">
        <v>0.67267200000000005</v>
      </c>
      <c r="AH9">
        <v>2</v>
      </c>
      <c r="AI9">
        <v>356875546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356875547</v>
      </c>
      <c r="C10">
        <v>348329104</v>
      </c>
      <c r="D10">
        <v>295270706</v>
      </c>
      <c r="E10">
        <v>1</v>
      </c>
      <c r="F10">
        <v>1</v>
      </c>
      <c r="G10">
        <v>1</v>
      </c>
      <c r="H10">
        <v>3</v>
      </c>
      <c r="I10" t="s">
        <v>241</v>
      </c>
      <c r="J10" t="s">
        <v>242</v>
      </c>
      <c r="K10" t="s">
        <v>243</v>
      </c>
      <c r="L10">
        <v>1346</v>
      </c>
      <c r="N10">
        <v>1009</v>
      </c>
      <c r="O10" t="s">
        <v>240</v>
      </c>
      <c r="P10" t="s">
        <v>240</v>
      </c>
      <c r="Q10">
        <v>1</v>
      </c>
      <c r="X10">
        <v>8.6999999999999993</v>
      </c>
      <c r="Y10">
        <v>96.9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0</v>
      </c>
      <c r="AH10">
        <v>2</v>
      </c>
      <c r="AI10">
        <v>356875547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356875548</v>
      </c>
      <c r="C11">
        <v>348329114</v>
      </c>
      <c r="D11">
        <v>295312234</v>
      </c>
      <c r="E11">
        <v>1</v>
      </c>
      <c r="F11">
        <v>1</v>
      </c>
      <c r="G11">
        <v>1</v>
      </c>
      <c r="H11">
        <v>1</v>
      </c>
      <c r="I11" t="s">
        <v>226</v>
      </c>
      <c r="J11" t="s">
        <v>3</v>
      </c>
      <c r="K11" t="s">
        <v>227</v>
      </c>
      <c r="L11">
        <v>1369</v>
      </c>
      <c r="N11">
        <v>1013</v>
      </c>
      <c r="O11" t="s">
        <v>228</v>
      </c>
      <c r="P11" t="s">
        <v>228</v>
      </c>
      <c r="Q11">
        <v>1</v>
      </c>
      <c r="X11">
        <v>0.78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2</v>
      </c>
      <c r="AF11" t="s">
        <v>21</v>
      </c>
      <c r="AG11">
        <v>0.67267200000000005</v>
      </c>
      <c r="AH11">
        <v>2</v>
      </c>
      <c r="AI11">
        <v>356875548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356875549</v>
      </c>
      <c r="C12">
        <v>348329114</v>
      </c>
      <c r="D12">
        <v>295312404</v>
      </c>
      <c r="E12">
        <v>1</v>
      </c>
      <c r="F12">
        <v>1</v>
      </c>
      <c r="G12">
        <v>1</v>
      </c>
      <c r="H12">
        <v>1</v>
      </c>
      <c r="I12" t="s">
        <v>229</v>
      </c>
      <c r="J12" t="s">
        <v>3</v>
      </c>
      <c r="K12" t="s">
        <v>230</v>
      </c>
      <c r="L12">
        <v>1369</v>
      </c>
      <c r="N12">
        <v>1013</v>
      </c>
      <c r="O12" t="s">
        <v>228</v>
      </c>
      <c r="P12" t="s">
        <v>228</v>
      </c>
      <c r="Q12">
        <v>1</v>
      </c>
      <c r="X12">
        <v>1.54</v>
      </c>
      <c r="Y12">
        <v>0</v>
      </c>
      <c r="Z12">
        <v>0</v>
      </c>
      <c r="AA12">
        <v>0</v>
      </c>
      <c r="AB12">
        <v>154</v>
      </c>
      <c r="AC12">
        <v>0</v>
      </c>
      <c r="AD12">
        <v>1</v>
      </c>
      <c r="AE12">
        <v>1</v>
      </c>
      <c r="AF12" t="s">
        <v>3</v>
      </c>
      <c r="AG12">
        <v>1.54</v>
      </c>
      <c r="AH12">
        <v>2</v>
      </c>
      <c r="AI12">
        <v>356875549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356875550</v>
      </c>
      <c r="C13">
        <v>348329114</v>
      </c>
      <c r="D13">
        <v>295312567</v>
      </c>
      <c r="E13">
        <v>1</v>
      </c>
      <c r="F13">
        <v>1</v>
      </c>
      <c r="G13">
        <v>1</v>
      </c>
      <c r="H13">
        <v>1</v>
      </c>
      <c r="I13" t="s">
        <v>231</v>
      </c>
      <c r="J13" t="s">
        <v>3</v>
      </c>
      <c r="K13" t="s">
        <v>232</v>
      </c>
      <c r="L13">
        <v>1369</v>
      </c>
      <c r="N13">
        <v>1013</v>
      </c>
      <c r="O13" t="s">
        <v>228</v>
      </c>
      <c r="P13" t="s">
        <v>228</v>
      </c>
      <c r="Q13">
        <v>1</v>
      </c>
      <c r="X13">
        <v>3.08</v>
      </c>
      <c r="Y13">
        <v>0</v>
      </c>
      <c r="Z13">
        <v>0</v>
      </c>
      <c r="AA13">
        <v>0</v>
      </c>
      <c r="AB13">
        <v>173.4</v>
      </c>
      <c r="AC13">
        <v>0</v>
      </c>
      <c r="AD13">
        <v>1</v>
      </c>
      <c r="AE13">
        <v>1</v>
      </c>
      <c r="AF13" t="s">
        <v>3</v>
      </c>
      <c r="AG13">
        <v>3.08</v>
      </c>
      <c r="AH13">
        <v>2</v>
      </c>
      <c r="AI13">
        <v>356875550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356875551</v>
      </c>
      <c r="C14">
        <v>348329114</v>
      </c>
      <c r="D14">
        <v>295270360</v>
      </c>
      <c r="E14">
        <v>1</v>
      </c>
      <c r="F14">
        <v>1</v>
      </c>
      <c r="G14">
        <v>1</v>
      </c>
      <c r="H14">
        <v>2</v>
      </c>
      <c r="I14" t="s">
        <v>233</v>
      </c>
      <c r="J14" t="s">
        <v>234</v>
      </c>
      <c r="K14" t="s">
        <v>235</v>
      </c>
      <c r="L14">
        <v>1368</v>
      </c>
      <c r="N14">
        <v>1011</v>
      </c>
      <c r="O14" t="s">
        <v>236</v>
      </c>
      <c r="P14" t="s">
        <v>236</v>
      </c>
      <c r="Q14">
        <v>1</v>
      </c>
      <c r="X14">
        <v>0.78</v>
      </c>
      <c r="Y14">
        <v>0</v>
      </c>
      <c r="Z14">
        <v>411.9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21</v>
      </c>
      <c r="AG14">
        <v>0.67267200000000005</v>
      </c>
      <c r="AH14">
        <v>2</v>
      </c>
      <c r="AI14">
        <v>356875551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356875552</v>
      </c>
      <c r="C15">
        <v>348329114</v>
      </c>
      <c r="D15">
        <v>295270713</v>
      </c>
      <c r="E15">
        <v>1</v>
      </c>
      <c r="F15">
        <v>1</v>
      </c>
      <c r="G15">
        <v>1</v>
      </c>
      <c r="H15">
        <v>3</v>
      </c>
      <c r="I15" t="s">
        <v>244</v>
      </c>
      <c r="J15" t="s">
        <v>245</v>
      </c>
      <c r="K15" t="s">
        <v>246</v>
      </c>
      <c r="L15">
        <v>1346</v>
      </c>
      <c r="N15">
        <v>1009</v>
      </c>
      <c r="O15" t="s">
        <v>240</v>
      </c>
      <c r="P15" t="s">
        <v>240</v>
      </c>
      <c r="Q15">
        <v>1</v>
      </c>
      <c r="X15">
        <v>4.3</v>
      </c>
      <c r="Y15">
        <v>60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20</v>
      </c>
      <c r="AG15">
        <v>0</v>
      </c>
      <c r="AH15">
        <v>2</v>
      </c>
      <c r="AI15">
        <v>356875552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356875553</v>
      </c>
      <c r="C16">
        <v>348329114</v>
      </c>
      <c r="D16">
        <v>295270729</v>
      </c>
      <c r="E16">
        <v>1</v>
      </c>
      <c r="F16">
        <v>1</v>
      </c>
      <c r="G16">
        <v>1</v>
      </c>
      <c r="H16">
        <v>3</v>
      </c>
      <c r="I16" t="s">
        <v>247</v>
      </c>
      <c r="J16" t="s">
        <v>248</v>
      </c>
      <c r="K16" t="s">
        <v>249</v>
      </c>
      <c r="L16">
        <v>1346</v>
      </c>
      <c r="N16">
        <v>1009</v>
      </c>
      <c r="O16" t="s">
        <v>240</v>
      </c>
      <c r="P16" t="s">
        <v>240</v>
      </c>
      <c r="Q16">
        <v>1</v>
      </c>
      <c r="X16">
        <v>1.6</v>
      </c>
      <c r="Y16">
        <v>292.3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20</v>
      </c>
      <c r="AG16">
        <v>0</v>
      </c>
      <c r="AH16">
        <v>2</v>
      </c>
      <c r="AI16">
        <v>356875553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356875554</v>
      </c>
      <c r="C17">
        <v>348329114</v>
      </c>
      <c r="D17">
        <v>295270731</v>
      </c>
      <c r="E17">
        <v>1</v>
      </c>
      <c r="F17">
        <v>1</v>
      </c>
      <c r="G17">
        <v>1</v>
      </c>
      <c r="H17">
        <v>3</v>
      </c>
      <c r="I17" t="s">
        <v>250</v>
      </c>
      <c r="J17" t="s">
        <v>251</v>
      </c>
      <c r="K17" t="s">
        <v>252</v>
      </c>
      <c r="L17">
        <v>1346</v>
      </c>
      <c r="N17">
        <v>1009</v>
      </c>
      <c r="O17" t="s">
        <v>240</v>
      </c>
      <c r="P17" t="s">
        <v>240</v>
      </c>
      <c r="Q17">
        <v>1</v>
      </c>
      <c r="X17">
        <v>3</v>
      </c>
      <c r="Y17">
        <v>81.2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20</v>
      </c>
      <c r="AG17">
        <v>0</v>
      </c>
      <c r="AH17">
        <v>2</v>
      </c>
      <c r="AI17">
        <v>356875554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ROW(Source!A68)</f>
        <v>68</v>
      </c>
      <c r="B18">
        <v>356875555</v>
      </c>
      <c r="C18">
        <v>348329127</v>
      </c>
      <c r="D18">
        <v>295312234</v>
      </c>
      <c r="E18">
        <v>1</v>
      </c>
      <c r="F18">
        <v>1</v>
      </c>
      <c r="G18">
        <v>1</v>
      </c>
      <c r="H18">
        <v>1</v>
      </c>
      <c r="I18" t="s">
        <v>226</v>
      </c>
      <c r="J18" t="s">
        <v>3</v>
      </c>
      <c r="K18" t="s">
        <v>227</v>
      </c>
      <c r="L18">
        <v>1369</v>
      </c>
      <c r="N18">
        <v>1013</v>
      </c>
      <c r="O18" t="s">
        <v>228</v>
      </c>
      <c r="P18" t="s">
        <v>228</v>
      </c>
      <c r="Q18">
        <v>1</v>
      </c>
      <c r="X18">
        <v>0.33</v>
      </c>
      <c r="Y18">
        <v>0</v>
      </c>
      <c r="Z18">
        <v>0</v>
      </c>
      <c r="AA18">
        <v>0</v>
      </c>
      <c r="AB18">
        <v>173.4</v>
      </c>
      <c r="AC18">
        <v>0</v>
      </c>
      <c r="AD18">
        <v>1</v>
      </c>
      <c r="AE18">
        <v>2</v>
      </c>
      <c r="AF18" t="s">
        <v>92</v>
      </c>
      <c r="AG18">
        <v>0.24987600000000001</v>
      </c>
      <c r="AH18">
        <v>2</v>
      </c>
      <c r="AI18">
        <v>356875555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ROW(Source!A68)</f>
        <v>68</v>
      </c>
      <c r="B19">
        <v>356875556</v>
      </c>
      <c r="C19">
        <v>348329127</v>
      </c>
      <c r="D19">
        <v>295312404</v>
      </c>
      <c r="E19">
        <v>1</v>
      </c>
      <c r="F19">
        <v>1</v>
      </c>
      <c r="G19">
        <v>1</v>
      </c>
      <c r="H19">
        <v>1</v>
      </c>
      <c r="I19" t="s">
        <v>229</v>
      </c>
      <c r="J19" t="s">
        <v>3</v>
      </c>
      <c r="K19" t="s">
        <v>230</v>
      </c>
      <c r="L19">
        <v>1369</v>
      </c>
      <c r="N19">
        <v>1013</v>
      </c>
      <c r="O19" t="s">
        <v>228</v>
      </c>
      <c r="P19" t="s">
        <v>228</v>
      </c>
      <c r="Q19">
        <v>1</v>
      </c>
      <c r="X19">
        <v>1.98</v>
      </c>
      <c r="Y19">
        <v>0</v>
      </c>
      <c r="Z19">
        <v>0</v>
      </c>
      <c r="AA19">
        <v>0</v>
      </c>
      <c r="AB19">
        <v>154</v>
      </c>
      <c r="AC19">
        <v>0</v>
      </c>
      <c r="AD19">
        <v>1</v>
      </c>
      <c r="AE19">
        <v>1</v>
      </c>
      <c r="AF19" t="s">
        <v>3</v>
      </c>
      <c r="AG19">
        <v>1.98</v>
      </c>
      <c r="AH19">
        <v>2</v>
      </c>
      <c r="AI19">
        <v>356875556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ROW(Source!A68)</f>
        <v>68</v>
      </c>
      <c r="B20">
        <v>356875557</v>
      </c>
      <c r="C20">
        <v>348329127</v>
      </c>
      <c r="D20">
        <v>295270360</v>
      </c>
      <c r="E20">
        <v>1</v>
      </c>
      <c r="F20">
        <v>1</v>
      </c>
      <c r="G20">
        <v>1</v>
      </c>
      <c r="H20">
        <v>2</v>
      </c>
      <c r="I20" t="s">
        <v>233</v>
      </c>
      <c r="J20" t="s">
        <v>234</v>
      </c>
      <c r="K20" t="s">
        <v>235</v>
      </c>
      <c r="L20">
        <v>1368</v>
      </c>
      <c r="N20">
        <v>1011</v>
      </c>
      <c r="O20" t="s">
        <v>236</v>
      </c>
      <c r="P20" t="s">
        <v>236</v>
      </c>
      <c r="Q20">
        <v>1</v>
      </c>
      <c r="X20">
        <v>0.33</v>
      </c>
      <c r="Y20">
        <v>0</v>
      </c>
      <c r="Z20">
        <v>411.9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92</v>
      </c>
      <c r="AG20">
        <v>0.24987600000000001</v>
      </c>
      <c r="AH20">
        <v>2</v>
      </c>
      <c r="AI20">
        <v>356875557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ROW(Source!A68)</f>
        <v>68</v>
      </c>
      <c r="B21">
        <v>356875558</v>
      </c>
      <c r="C21">
        <v>348329127</v>
      </c>
      <c r="D21">
        <v>295270608</v>
      </c>
      <c r="E21">
        <v>1</v>
      </c>
      <c r="F21">
        <v>1</v>
      </c>
      <c r="G21">
        <v>1</v>
      </c>
      <c r="H21">
        <v>3</v>
      </c>
      <c r="I21" t="s">
        <v>237</v>
      </c>
      <c r="J21" t="s">
        <v>238</v>
      </c>
      <c r="K21" t="s">
        <v>239</v>
      </c>
      <c r="L21">
        <v>1346</v>
      </c>
      <c r="N21">
        <v>1009</v>
      </c>
      <c r="O21" t="s">
        <v>240</v>
      </c>
      <c r="P21" t="s">
        <v>240</v>
      </c>
      <c r="Q21">
        <v>1</v>
      </c>
      <c r="X21">
        <v>1</v>
      </c>
      <c r="Y21">
        <v>47.5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20</v>
      </c>
      <c r="AG21">
        <v>0</v>
      </c>
      <c r="AH21">
        <v>2</v>
      </c>
      <c r="AI21">
        <v>356875558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ROW(Source!A69)</f>
        <v>69</v>
      </c>
      <c r="B22">
        <v>356875559</v>
      </c>
      <c r="C22">
        <v>348329136</v>
      </c>
      <c r="D22">
        <v>295312234</v>
      </c>
      <c r="E22">
        <v>1</v>
      </c>
      <c r="F22">
        <v>1</v>
      </c>
      <c r="G22">
        <v>1</v>
      </c>
      <c r="H22">
        <v>1</v>
      </c>
      <c r="I22" t="s">
        <v>226</v>
      </c>
      <c r="J22" t="s">
        <v>3</v>
      </c>
      <c r="K22" t="s">
        <v>227</v>
      </c>
      <c r="L22">
        <v>1369</v>
      </c>
      <c r="N22">
        <v>1013</v>
      </c>
      <c r="O22" t="s">
        <v>228</v>
      </c>
      <c r="P22" t="s">
        <v>228</v>
      </c>
      <c r="Q22">
        <v>1</v>
      </c>
      <c r="X22">
        <v>0.77</v>
      </c>
      <c r="Y22">
        <v>0</v>
      </c>
      <c r="Z22">
        <v>0</v>
      </c>
      <c r="AA22">
        <v>0</v>
      </c>
      <c r="AB22">
        <v>173.4</v>
      </c>
      <c r="AC22">
        <v>0</v>
      </c>
      <c r="AD22">
        <v>1</v>
      </c>
      <c r="AE22">
        <v>2</v>
      </c>
      <c r="AF22" t="s">
        <v>92</v>
      </c>
      <c r="AG22">
        <v>0.58304400000000001</v>
      </c>
      <c r="AH22">
        <v>2</v>
      </c>
      <c r="AI22">
        <v>356875559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ROW(Source!A69)</f>
        <v>69</v>
      </c>
      <c r="B23">
        <v>356875560</v>
      </c>
      <c r="C23">
        <v>348329136</v>
      </c>
      <c r="D23">
        <v>295312404</v>
      </c>
      <c r="E23">
        <v>1</v>
      </c>
      <c r="F23">
        <v>1</v>
      </c>
      <c r="G23">
        <v>1</v>
      </c>
      <c r="H23">
        <v>1</v>
      </c>
      <c r="I23" t="s">
        <v>229</v>
      </c>
      <c r="J23" t="s">
        <v>3</v>
      </c>
      <c r="K23" t="s">
        <v>230</v>
      </c>
      <c r="L23">
        <v>1369</v>
      </c>
      <c r="N23">
        <v>1013</v>
      </c>
      <c r="O23" t="s">
        <v>228</v>
      </c>
      <c r="P23" t="s">
        <v>228</v>
      </c>
      <c r="Q23">
        <v>1</v>
      </c>
      <c r="X23">
        <v>4.62</v>
      </c>
      <c r="Y23">
        <v>0</v>
      </c>
      <c r="Z23">
        <v>0</v>
      </c>
      <c r="AA23">
        <v>0</v>
      </c>
      <c r="AB23">
        <v>154</v>
      </c>
      <c r="AC23">
        <v>0</v>
      </c>
      <c r="AD23">
        <v>1</v>
      </c>
      <c r="AE23">
        <v>1</v>
      </c>
      <c r="AF23" t="s">
        <v>3</v>
      </c>
      <c r="AG23">
        <v>4.62</v>
      </c>
      <c r="AH23">
        <v>2</v>
      </c>
      <c r="AI23">
        <v>356875560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ROW(Source!A69)</f>
        <v>69</v>
      </c>
      <c r="B24">
        <v>356875561</v>
      </c>
      <c r="C24">
        <v>348329136</v>
      </c>
      <c r="D24">
        <v>295270360</v>
      </c>
      <c r="E24">
        <v>1</v>
      </c>
      <c r="F24">
        <v>1</v>
      </c>
      <c r="G24">
        <v>1</v>
      </c>
      <c r="H24">
        <v>2</v>
      </c>
      <c r="I24" t="s">
        <v>233</v>
      </c>
      <c r="J24" t="s">
        <v>234</v>
      </c>
      <c r="K24" t="s">
        <v>235</v>
      </c>
      <c r="L24">
        <v>1368</v>
      </c>
      <c r="N24">
        <v>1011</v>
      </c>
      <c r="O24" t="s">
        <v>236</v>
      </c>
      <c r="P24" t="s">
        <v>236</v>
      </c>
      <c r="Q24">
        <v>1</v>
      </c>
      <c r="X24">
        <v>0.77</v>
      </c>
      <c r="Y24">
        <v>0</v>
      </c>
      <c r="Z24">
        <v>411.9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92</v>
      </c>
      <c r="AG24">
        <v>0.58304400000000001</v>
      </c>
      <c r="AH24">
        <v>2</v>
      </c>
      <c r="AI24">
        <v>356875561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ROW(Source!A69)</f>
        <v>69</v>
      </c>
      <c r="B25">
        <v>356875562</v>
      </c>
      <c r="C25">
        <v>348329136</v>
      </c>
      <c r="D25">
        <v>295270706</v>
      </c>
      <c r="E25">
        <v>1</v>
      </c>
      <c r="F25">
        <v>1</v>
      </c>
      <c r="G25">
        <v>1</v>
      </c>
      <c r="H25">
        <v>3</v>
      </c>
      <c r="I25" t="s">
        <v>241</v>
      </c>
      <c r="J25" t="s">
        <v>242</v>
      </c>
      <c r="K25" t="s">
        <v>243</v>
      </c>
      <c r="L25">
        <v>1346</v>
      </c>
      <c r="N25">
        <v>1009</v>
      </c>
      <c r="O25" t="s">
        <v>240</v>
      </c>
      <c r="P25" t="s">
        <v>240</v>
      </c>
      <c r="Q25">
        <v>1</v>
      </c>
      <c r="X25">
        <v>8.6999999999999993</v>
      </c>
      <c r="Y25">
        <v>96.9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20</v>
      </c>
      <c r="AG25">
        <v>0</v>
      </c>
      <c r="AH25">
        <v>2</v>
      </c>
      <c r="AI25">
        <v>356875562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ROW(Source!A70)</f>
        <v>70</v>
      </c>
      <c r="B26">
        <v>356875563</v>
      </c>
      <c r="C26">
        <v>348329145</v>
      </c>
      <c r="D26">
        <v>295312234</v>
      </c>
      <c r="E26">
        <v>1</v>
      </c>
      <c r="F26">
        <v>1</v>
      </c>
      <c r="G26">
        <v>1</v>
      </c>
      <c r="H26">
        <v>1</v>
      </c>
      <c r="I26" t="s">
        <v>226</v>
      </c>
      <c r="J26" t="s">
        <v>3</v>
      </c>
      <c r="K26" t="s">
        <v>227</v>
      </c>
      <c r="L26">
        <v>1369</v>
      </c>
      <c r="N26">
        <v>1013</v>
      </c>
      <c r="O26" t="s">
        <v>228</v>
      </c>
      <c r="P26" t="s">
        <v>228</v>
      </c>
      <c r="Q26">
        <v>1</v>
      </c>
      <c r="X26">
        <v>0.77</v>
      </c>
      <c r="Y26">
        <v>0</v>
      </c>
      <c r="Z26">
        <v>0</v>
      </c>
      <c r="AA26">
        <v>0</v>
      </c>
      <c r="AB26">
        <v>173.4</v>
      </c>
      <c r="AC26">
        <v>0</v>
      </c>
      <c r="AD26">
        <v>1</v>
      </c>
      <c r="AE26">
        <v>2</v>
      </c>
      <c r="AF26" t="s">
        <v>92</v>
      </c>
      <c r="AG26">
        <v>0.58304400000000001</v>
      </c>
      <c r="AH26">
        <v>2</v>
      </c>
      <c r="AI26">
        <v>356875563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ROW(Source!A70)</f>
        <v>70</v>
      </c>
      <c r="B27">
        <v>356875564</v>
      </c>
      <c r="C27">
        <v>348329145</v>
      </c>
      <c r="D27">
        <v>295312404</v>
      </c>
      <c r="E27">
        <v>1</v>
      </c>
      <c r="F27">
        <v>1</v>
      </c>
      <c r="G27">
        <v>1</v>
      </c>
      <c r="H27">
        <v>1</v>
      </c>
      <c r="I27" t="s">
        <v>229</v>
      </c>
      <c r="J27" t="s">
        <v>3</v>
      </c>
      <c r="K27" t="s">
        <v>230</v>
      </c>
      <c r="L27">
        <v>1369</v>
      </c>
      <c r="N27">
        <v>1013</v>
      </c>
      <c r="O27" t="s">
        <v>228</v>
      </c>
      <c r="P27" t="s">
        <v>228</v>
      </c>
      <c r="Q27">
        <v>1</v>
      </c>
      <c r="X27">
        <v>4.62</v>
      </c>
      <c r="Y27">
        <v>0</v>
      </c>
      <c r="Z27">
        <v>0</v>
      </c>
      <c r="AA27">
        <v>0</v>
      </c>
      <c r="AB27">
        <v>154</v>
      </c>
      <c r="AC27">
        <v>0</v>
      </c>
      <c r="AD27">
        <v>1</v>
      </c>
      <c r="AE27">
        <v>1</v>
      </c>
      <c r="AF27" t="s">
        <v>3</v>
      </c>
      <c r="AG27">
        <v>4.62</v>
      </c>
      <c r="AH27">
        <v>2</v>
      </c>
      <c r="AI27">
        <v>356875564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ROW(Source!A70)</f>
        <v>70</v>
      </c>
      <c r="B28">
        <v>356875565</v>
      </c>
      <c r="C28">
        <v>348329145</v>
      </c>
      <c r="D28">
        <v>295270360</v>
      </c>
      <c r="E28">
        <v>1</v>
      </c>
      <c r="F28">
        <v>1</v>
      </c>
      <c r="G28">
        <v>1</v>
      </c>
      <c r="H28">
        <v>2</v>
      </c>
      <c r="I28" t="s">
        <v>233</v>
      </c>
      <c r="J28" t="s">
        <v>234</v>
      </c>
      <c r="K28" t="s">
        <v>235</v>
      </c>
      <c r="L28">
        <v>1368</v>
      </c>
      <c r="N28">
        <v>1011</v>
      </c>
      <c r="O28" t="s">
        <v>236</v>
      </c>
      <c r="P28" t="s">
        <v>236</v>
      </c>
      <c r="Q28">
        <v>1</v>
      </c>
      <c r="X28">
        <v>0.77</v>
      </c>
      <c r="Y28">
        <v>0</v>
      </c>
      <c r="Z28">
        <v>411.9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92</v>
      </c>
      <c r="AG28">
        <v>0.58304400000000001</v>
      </c>
      <c r="AH28">
        <v>2</v>
      </c>
      <c r="AI28">
        <v>356875565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ROW(Source!A70)</f>
        <v>70</v>
      </c>
      <c r="B29">
        <v>356875566</v>
      </c>
      <c r="C29">
        <v>348329145</v>
      </c>
      <c r="D29">
        <v>295270713</v>
      </c>
      <c r="E29">
        <v>1</v>
      </c>
      <c r="F29">
        <v>1</v>
      </c>
      <c r="G29">
        <v>1</v>
      </c>
      <c r="H29">
        <v>3</v>
      </c>
      <c r="I29" t="s">
        <v>244</v>
      </c>
      <c r="J29" t="s">
        <v>245</v>
      </c>
      <c r="K29" t="s">
        <v>246</v>
      </c>
      <c r="L29">
        <v>1346</v>
      </c>
      <c r="N29">
        <v>1009</v>
      </c>
      <c r="O29" t="s">
        <v>240</v>
      </c>
      <c r="P29" t="s">
        <v>240</v>
      </c>
      <c r="Q29">
        <v>1</v>
      </c>
      <c r="X29">
        <v>4.3</v>
      </c>
      <c r="Y29">
        <v>60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20</v>
      </c>
      <c r="AG29">
        <v>0</v>
      </c>
      <c r="AH29">
        <v>2</v>
      </c>
      <c r="AI29">
        <v>356875566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ROW(Source!A70)</f>
        <v>70</v>
      </c>
      <c r="B30">
        <v>356875567</v>
      </c>
      <c r="C30">
        <v>348329145</v>
      </c>
      <c r="D30">
        <v>295270729</v>
      </c>
      <c r="E30">
        <v>1</v>
      </c>
      <c r="F30">
        <v>1</v>
      </c>
      <c r="G30">
        <v>1</v>
      </c>
      <c r="H30">
        <v>3</v>
      </c>
      <c r="I30" t="s">
        <v>247</v>
      </c>
      <c r="J30" t="s">
        <v>248</v>
      </c>
      <c r="K30" t="s">
        <v>249</v>
      </c>
      <c r="L30">
        <v>1346</v>
      </c>
      <c r="N30">
        <v>1009</v>
      </c>
      <c r="O30" t="s">
        <v>240</v>
      </c>
      <c r="P30" t="s">
        <v>240</v>
      </c>
      <c r="Q30">
        <v>1</v>
      </c>
      <c r="X30">
        <v>1.6</v>
      </c>
      <c r="Y30">
        <v>292.3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20</v>
      </c>
      <c r="AG30">
        <v>0</v>
      </c>
      <c r="AH30">
        <v>2</v>
      </c>
      <c r="AI30">
        <v>356875567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ROW(Source!A70)</f>
        <v>70</v>
      </c>
      <c r="B31">
        <v>356875568</v>
      </c>
      <c r="C31">
        <v>348329145</v>
      </c>
      <c r="D31">
        <v>295270731</v>
      </c>
      <c r="E31">
        <v>1</v>
      </c>
      <c r="F31">
        <v>1</v>
      </c>
      <c r="G31">
        <v>1</v>
      </c>
      <c r="H31">
        <v>3</v>
      </c>
      <c r="I31" t="s">
        <v>250</v>
      </c>
      <c r="J31" t="s">
        <v>251</v>
      </c>
      <c r="K31" t="s">
        <v>252</v>
      </c>
      <c r="L31">
        <v>1346</v>
      </c>
      <c r="N31">
        <v>1009</v>
      </c>
      <c r="O31" t="s">
        <v>240</v>
      </c>
      <c r="P31" t="s">
        <v>240</v>
      </c>
      <c r="Q31">
        <v>1</v>
      </c>
      <c r="X31">
        <v>3</v>
      </c>
      <c r="Y31">
        <v>81.2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20</v>
      </c>
      <c r="AG31">
        <v>0</v>
      </c>
      <c r="AH31">
        <v>2</v>
      </c>
      <c r="AI31">
        <v>356875568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ROW(Source!A106)</f>
        <v>106</v>
      </c>
      <c r="B32">
        <v>356875569</v>
      </c>
      <c r="C32">
        <v>348329159</v>
      </c>
      <c r="D32">
        <v>295312234</v>
      </c>
      <c r="E32">
        <v>1</v>
      </c>
      <c r="F32">
        <v>1</v>
      </c>
      <c r="G32">
        <v>1</v>
      </c>
      <c r="H32">
        <v>1</v>
      </c>
      <c r="I32" t="s">
        <v>226</v>
      </c>
      <c r="J32" t="s">
        <v>3</v>
      </c>
      <c r="K32" t="s">
        <v>227</v>
      </c>
      <c r="L32">
        <v>1369</v>
      </c>
      <c r="N32">
        <v>1013</v>
      </c>
      <c r="O32" t="s">
        <v>228</v>
      </c>
      <c r="P32" t="s">
        <v>228</v>
      </c>
      <c r="Q32">
        <v>1</v>
      </c>
      <c r="X32">
        <v>0.33</v>
      </c>
      <c r="Y32">
        <v>0</v>
      </c>
      <c r="Z32">
        <v>0</v>
      </c>
      <c r="AA32">
        <v>0</v>
      </c>
      <c r="AB32">
        <v>173.4</v>
      </c>
      <c r="AC32">
        <v>0</v>
      </c>
      <c r="AD32">
        <v>1</v>
      </c>
      <c r="AE32">
        <v>2</v>
      </c>
      <c r="AF32" t="s">
        <v>92</v>
      </c>
      <c r="AG32">
        <v>0.24987600000000001</v>
      </c>
      <c r="AH32">
        <v>2</v>
      </c>
      <c r="AI32">
        <v>356875569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ROW(Source!A106)</f>
        <v>106</v>
      </c>
      <c r="B33">
        <v>356875570</v>
      </c>
      <c r="C33">
        <v>348329159</v>
      </c>
      <c r="D33">
        <v>295312404</v>
      </c>
      <c r="E33">
        <v>1</v>
      </c>
      <c r="F33">
        <v>1</v>
      </c>
      <c r="G33">
        <v>1</v>
      </c>
      <c r="H33">
        <v>1</v>
      </c>
      <c r="I33" t="s">
        <v>229</v>
      </c>
      <c r="J33" t="s">
        <v>3</v>
      </c>
      <c r="K33" t="s">
        <v>230</v>
      </c>
      <c r="L33">
        <v>1369</v>
      </c>
      <c r="N33">
        <v>1013</v>
      </c>
      <c r="O33" t="s">
        <v>228</v>
      </c>
      <c r="P33" t="s">
        <v>228</v>
      </c>
      <c r="Q33">
        <v>1</v>
      </c>
      <c r="X33">
        <v>1.98</v>
      </c>
      <c r="Y33">
        <v>0</v>
      </c>
      <c r="Z33">
        <v>0</v>
      </c>
      <c r="AA33">
        <v>0</v>
      </c>
      <c r="AB33">
        <v>154</v>
      </c>
      <c r="AC33">
        <v>0</v>
      </c>
      <c r="AD33">
        <v>1</v>
      </c>
      <c r="AE33">
        <v>1</v>
      </c>
      <c r="AF33" t="s">
        <v>3</v>
      </c>
      <c r="AG33">
        <v>1.98</v>
      </c>
      <c r="AH33">
        <v>2</v>
      </c>
      <c r="AI33">
        <v>356875570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ROW(Source!A106)</f>
        <v>106</v>
      </c>
      <c r="B34">
        <v>356875571</v>
      </c>
      <c r="C34">
        <v>348329159</v>
      </c>
      <c r="D34">
        <v>295270360</v>
      </c>
      <c r="E34">
        <v>1</v>
      </c>
      <c r="F34">
        <v>1</v>
      </c>
      <c r="G34">
        <v>1</v>
      </c>
      <c r="H34">
        <v>2</v>
      </c>
      <c r="I34" t="s">
        <v>233</v>
      </c>
      <c r="J34" t="s">
        <v>234</v>
      </c>
      <c r="K34" t="s">
        <v>235</v>
      </c>
      <c r="L34">
        <v>1368</v>
      </c>
      <c r="N34">
        <v>1011</v>
      </c>
      <c r="O34" t="s">
        <v>236</v>
      </c>
      <c r="P34" t="s">
        <v>236</v>
      </c>
      <c r="Q34">
        <v>1</v>
      </c>
      <c r="X34">
        <v>0.33</v>
      </c>
      <c r="Y34">
        <v>0</v>
      </c>
      <c r="Z34">
        <v>411.9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92</v>
      </c>
      <c r="AG34">
        <v>0.24987600000000001</v>
      </c>
      <c r="AH34">
        <v>2</v>
      </c>
      <c r="AI34">
        <v>356875571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ROW(Source!A106)</f>
        <v>106</v>
      </c>
      <c r="B35">
        <v>356875572</v>
      </c>
      <c r="C35">
        <v>348329159</v>
      </c>
      <c r="D35">
        <v>295270608</v>
      </c>
      <c r="E35">
        <v>1</v>
      </c>
      <c r="F35">
        <v>1</v>
      </c>
      <c r="G35">
        <v>1</v>
      </c>
      <c r="H35">
        <v>3</v>
      </c>
      <c r="I35" t="s">
        <v>237</v>
      </c>
      <c r="J35" t="s">
        <v>238</v>
      </c>
      <c r="K35" t="s">
        <v>239</v>
      </c>
      <c r="L35">
        <v>1346</v>
      </c>
      <c r="N35">
        <v>1009</v>
      </c>
      <c r="O35" t="s">
        <v>240</v>
      </c>
      <c r="P35" t="s">
        <v>240</v>
      </c>
      <c r="Q35">
        <v>1</v>
      </c>
      <c r="X35">
        <v>1</v>
      </c>
      <c r="Y35">
        <v>47.5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20</v>
      </c>
      <c r="AG35">
        <v>0</v>
      </c>
      <c r="AH35">
        <v>2</v>
      </c>
      <c r="AI35">
        <v>356875572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ROW(Source!A107)</f>
        <v>107</v>
      </c>
      <c r="B36">
        <v>356875573</v>
      </c>
      <c r="C36">
        <v>348329168</v>
      </c>
      <c r="D36">
        <v>295312234</v>
      </c>
      <c r="E36">
        <v>1</v>
      </c>
      <c r="F36">
        <v>1</v>
      </c>
      <c r="G36">
        <v>1</v>
      </c>
      <c r="H36">
        <v>1</v>
      </c>
      <c r="I36" t="s">
        <v>226</v>
      </c>
      <c r="J36" t="s">
        <v>3</v>
      </c>
      <c r="K36" t="s">
        <v>227</v>
      </c>
      <c r="L36">
        <v>1369</v>
      </c>
      <c r="N36">
        <v>1013</v>
      </c>
      <c r="O36" t="s">
        <v>228</v>
      </c>
      <c r="P36" t="s">
        <v>228</v>
      </c>
      <c r="Q36">
        <v>1</v>
      </c>
      <c r="X36">
        <v>0.77</v>
      </c>
      <c r="Y36">
        <v>0</v>
      </c>
      <c r="Z36">
        <v>0</v>
      </c>
      <c r="AA36">
        <v>0</v>
      </c>
      <c r="AB36">
        <v>173.4</v>
      </c>
      <c r="AC36">
        <v>0</v>
      </c>
      <c r="AD36">
        <v>1</v>
      </c>
      <c r="AE36">
        <v>2</v>
      </c>
      <c r="AF36" t="s">
        <v>92</v>
      </c>
      <c r="AG36">
        <v>0.58304400000000001</v>
      </c>
      <c r="AH36">
        <v>2</v>
      </c>
      <c r="AI36">
        <v>356875573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ROW(Source!A107)</f>
        <v>107</v>
      </c>
      <c r="B37">
        <v>356875574</v>
      </c>
      <c r="C37">
        <v>348329168</v>
      </c>
      <c r="D37">
        <v>295312404</v>
      </c>
      <c r="E37">
        <v>1</v>
      </c>
      <c r="F37">
        <v>1</v>
      </c>
      <c r="G37">
        <v>1</v>
      </c>
      <c r="H37">
        <v>1</v>
      </c>
      <c r="I37" t="s">
        <v>229</v>
      </c>
      <c r="J37" t="s">
        <v>3</v>
      </c>
      <c r="K37" t="s">
        <v>230</v>
      </c>
      <c r="L37">
        <v>1369</v>
      </c>
      <c r="N37">
        <v>1013</v>
      </c>
      <c r="O37" t="s">
        <v>228</v>
      </c>
      <c r="P37" t="s">
        <v>228</v>
      </c>
      <c r="Q37">
        <v>1</v>
      </c>
      <c r="X37">
        <v>4.62</v>
      </c>
      <c r="Y37">
        <v>0</v>
      </c>
      <c r="Z37">
        <v>0</v>
      </c>
      <c r="AA37">
        <v>0</v>
      </c>
      <c r="AB37">
        <v>154</v>
      </c>
      <c r="AC37">
        <v>0</v>
      </c>
      <c r="AD37">
        <v>1</v>
      </c>
      <c r="AE37">
        <v>1</v>
      </c>
      <c r="AF37" t="s">
        <v>3</v>
      </c>
      <c r="AG37">
        <v>4.62</v>
      </c>
      <c r="AH37">
        <v>2</v>
      </c>
      <c r="AI37">
        <v>356875574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ROW(Source!A107)</f>
        <v>107</v>
      </c>
      <c r="B38">
        <v>356875575</v>
      </c>
      <c r="C38">
        <v>348329168</v>
      </c>
      <c r="D38">
        <v>295270360</v>
      </c>
      <c r="E38">
        <v>1</v>
      </c>
      <c r="F38">
        <v>1</v>
      </c>
      <c r="G38">
        <v>1</v>
      </c>
      <c r="H38">
        <v>2</v>
      </c>
      <c r="I38" t="s">
        <v>233</v>
      </c>
      <c r="J38" t="s">
        <v>234</v>
      </c>
      <c r="K38" t="s">
        <v>235</v>
      </c>
      <c r="L38">
        <v>1368</v>
      </c>
      <c r="N38">
        <v>1011</v>
      </c>
      <c r="O38" t="s">
        <v>236</v>
      </c>
      <c r="P38" t="s">
        <v>236</v>
      </c>
      <c r="Q38">
        <v>1</v>
      </c>
      <c r="X38">
        <v>0.77</v>
      </c>
      <c r="Y38">
        <v>0</v>
      </c>
      <c r="Z38">
        <v>411.9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92</v>
      </c>
      <c r="AG38">
        <v>0.58304400000000001</v>
      </c>
      <c r="AH38">
        <v>2</v>
      </c>
      <c r="AI38">
        <v>356875575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ROW(Source!A107)</f>
        <v>107</v>
      </c>
      <c r="B39">
        <v>356875576</v>
      </c>
      <c r="C39">
        <v>348329168</v>
      </c>
      <c r="D39">
        <v>295270706</v>
      </c>
      <c r="E39">
        <v>1</v>
      </c>
      <c r="F39">
        <v>1</v>
      </c>
      <c r="G39">
        <v>1</v>
      </c>
      <c r="H39">
        <v>3</v>
      </c>
      <c r="I39" t="s">
        <v>241</v>
      </c>
      <c r="J39" t="s">
        <v>242</v>
      </c>
      <c r="K39" t="s">
        <v>243</v>
      </c>
      <c r="L39">
        <v>1346</v>
      </c>
      <c r="N39">
        <v>1009</v>
      </c>
      <c r="O39" t="s">
        <v>240</v>
      </c>
      <c r="P39" t="s">
        <v>240</v>
      </c>
      <c r="Q39">
        <v>1</v>
      </c>
      <c r="X39">
        <v>8.6999999999999993</v>
      </c>
      <c r="Y39">
        <v>96.9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20</v>
      </c>
      <c r="AG39">
        <v>0</v>
      </c>
      <c r="AH39">
        <v>2</v>
      </c>
      <c r="AI39">
        <v>356875576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ROW(Source!A108)</f>
        <v>108</v>
      </c>
      <c r="B40">
        <v>356875579</v>
      </c>
      <c r="C40">
        <v>348329177</v>
      </c>
      <c r="D40">
        <v>295312234</v>
      </c>
      <c r="E40">
        <v>1</v>
      </c>
      <c r="F40">
        <v>1</v>
      </c>
      <c r="G40">
        <v>1</v>
      </c>
      <c r="H40">
        <v>1</v>
      </c>
      <c r="I40" t="s">
        <v>226</v>
      </c>
      <c r="J40" t="s">
        <v>3</v>
      </c>
      <c r="K40" t="s">
        <v>227</v>
      </c>
      <c r="L40">
        <v>1369</v>
      </c>
      <c r="N40">
        <v>1013</v>
      </c>
      <c r="O40" t="s">
        <v>228</v>
      </c>
      <c r="P40" t="s">
        <v>228</v>
      </c>
      <c r="Q40">
        <v>1</v>
      </c>
      <c r="X40">
        <v>0.77</v>
      </c>
      <c r="Y40">
        <v>0</v>
      </c>
      <c r="Z40">
        <v>0</v>
      </c>
      <c r="AA40">
        <v>0</v>
      </c>
      <c r="AB40">
        <v>173.4</v>
      </c>
      <c r="AC40">
        <v>0</v>
      </c>
      <c r="AD40">
        <v>1</v>
      </c>
      <c r="AE40">
        <v>2</v>
      </c>
      <c r="AF40" t="s">
        <v>92</v>
      </c>
      <c r="AG40">
        <v>0.58304400000000001</v>
      </c>
      <c r="AH40">
        <v>2</v>
      </c>
      <c r="AI40">
        <v>356875579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ROW(Source!A108)</f>
        <v>108</v>
      </c>
      <c r="B41">
        <v>356875580</v>
      </c>
      <c r="C41">
        <v>348329177</v>
      </c>
      <c r="D41">
        <v>295312404</v>
      </c>
      <c r="E41">
        <v>1</v>
      </c>
      <c r="F41">
        <v>1</v>
      </c>
      <c r="G41">
        <v>1</v>
      </c>
      <c r="H41">
        <v>1</v>
      </c>
      <c r="I41" t="s">
        <v>229</v>
      </c>
      <c r="J41" t="s">
        <v>3</v>
      </c>
      <c r="K41" t="s">
        <v>230</v>
      </c>
      <c r="L41">
        <v>1369</v>
      </c>
      <c r="N41">
        <v>1013</v>
      </c>
      <c r="O41" t="s">
        <v>228</v>
      </c>
      <c r="P41" t="s">
        <v>228</v>
      </c>
      <c r="Q41">
        <v>1</v>
      </c>
      <c r="X41">
        <v>4.62</v>
      </c>
      <c r="Y41">
        <v>0</v>
      </c>
      <c r="Z41">
        <v>0</v>
      </c>
      <c r="AA41">
        <v>0</v>
      </c>
      <c r="AB41">
        <v>154</v>
      </c>
      <c r="AC41">
        <v>0</v>
      </c>
      <c r="AD41">
        <v>1</v>
      </c>
      <c r="AE41">
        <v>1</v>
      </c>
      <c r="AF41" t="s">
        <v>3</v>
      </c>
      <c r="AG41">
        <v>4.62</v>
      </c>
      <c r="AH41">
        <v>2</v>
      </c>
      <c r="AI41">
        <v>356875580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ROW(Source!A108)</f>
        <v>108</v>
      </c>
      <c r="B42">
        <v>356875581</v>
      </c>
      <c r="C42">
        <v>348329177</v>
      </c>
      <c r="D42">
        <v>295270360</v>
      </c>
      <c r="E42">
        <v>1</v>
      </c>
      <c r="F42">
        <v>1</v>
      </c>
      <c r="G42">
        <v>1</v>
      </c>
      <c r="H42">
        <v>2</v>
      </c>
      <c r="I42" t="s">
        <v>233</v>
      </c>
      <c r="J42" t="s">
        <v>234</v>
      </c>
      <c r="K42" t="s">
        <v>235</v>
      </c>
      <c r="L42">
        <v>1368</v>
      </c>
      <c r="N42">
        <v>1011</v>
      </c>
      <c r="O42" t="s">
        <v>236</v>
      </c>
      <c r="P42" t="s">
        <v>236</v>
      </c>
      <c r="Q42">
        <v>1</v>
      </c>
      <c r="X42">
        <v>0.77</v>
      </c>
      <c r="Y42">
        <v>0</v>
      </c>
      <c r="Z42">
        <v>411.9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92</v>
      </c>
      <c r="AG42">
        <v>0.58304400000000001</v>
      </c>
      <c r="AH42">
        <v>2</v>
      </c>
      <c r="AI42">
        <v>356875581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ROW(Source!A108)</f>
        <v>108</v>
      </c>
      <c r="B43">
        <v>356875582</v>
      </c>
      <c r="C43">
        <v>348329177</v>
      </c>
      <c r="D43">
        <v>295270713</v>
      </c>
      <c r="E43">
        <v>1</v>
      </c>
      <c r="F43">
        <v>1</v>
      </c>
      <c r="G43">
        <v>1</v>
      </c>
      <c r="H43">
        <v>3</v>
      </c>
      <c r="I43" t="s">
        <v>244</v>
      </c>
      <c r="J43" t="s">
        <v>245</v>
      </c>
      <c r="K43" t="s">
        <v>246</v>
      </c>
      <c r="L43">
        <v>1346</v>
      </c>
      <c r="N43">
        <v>1009</v>
      </c>
      <c r="O43" t="s">
        <v>240</v>
      </c>
      <c r="P43" t="s">
        <v>240</v>
      </c>
      <c r="Q43">
        <v>1</v>
      </c>
      <c r="X43">
        <v>4.3</v>
      </c>
      <c r="Y43">
        <v>60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0</v>
      </c>
      <c r="AH43">
        <v>2</v>
      </c>
      <c r="AI43">
        <v>356875582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ROW(Source!A108)</f>
        <v>108</v>
      </c>
      <c r="B44">
        <v>356875583</v>
      </c>
      <c r="C44">
        <v>348329177</v>
      </c>
      <c r="D44">
        <v>295270729</v>
      </c>
      <c r="E44">
        <v>1</v>
      </c>
      <c r="F44">
        <v>1</v>
      </c>
      <c r="G44">
        <v>1</v>
      </c>
      <c r="H44">
        <v>3</v>
      </c>
      <c r="I44" t="s">
        <v>247</v>
      </c>
      <c r="J44" t="s">
        <v>248</v>
      </c>
      <c r="K44" t="s">
        <v>249</v>
      </c>
      <c r="L44">
        <v>1346</v>
      </c>
      <c r="N44">
        <v>1009</v>
      </c>
      <c r="O44" t="s">
        <v>240</v>
      </c>
      <c r="P44" t="s">
        <v>240</v>
      </c>
      <c r="Q44">
        <v>1</v>
      </c>
      <c r="X44">
        <v>1.6</v>
      </c>
      <c r="Y44">
        <v>292.3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20</v>
      </c>
      <c r="AG44">
        <v>0</v>
      </c>
      <c r="AH44">
        <v>2</v>
      </c>
      <c r="AI44">
        <v>356875583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ROW(Source!A108)</f>
        <v>108</v>
      </c>
      <c r="B45">
        <v>356875584</v>
      </c>
      <c r="C45">
        <v>348329177</v>
      </c>
      <c r="D45">
        <v>295270731</v>
      </c>
      <c r="E45">
        <v>1</v>
      </c>
      <c r="F45">
        <v>1</v>
      </c>
      <c r="G45">
        <v>1</v>
      </c>
      <c r="H45">
        <v>3</v>
      </c>
      <c r="I45" t="s">
        <v>250</v>
      </c>
      <c r="J45" t="s">
        <v>251</v>
      </c>
      <c r="K45" t="s">
        <v>252</v>
      </c>
      <c r="L45">
        <v>1346</v>
      </c>
      <c r="N45">
        <v>1009</v>
      </c>
      <c r="O45" t="s">
        <v>240</v>
      </c>
      <c r="P45" t="s">
        <v>240</v>
      </c>
      <c r="Q45">
        <v>1</v>
      </c>
      <c r="X45">
        <v>3</v>
      </c>
      <c r="Y45">
        <v>81.2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20</v>
      </c>
      <c r="AG45">
        <v>0</v>
      </c>
      <c r="AH45">
        <v>2</v>
      </c>
      <c r="AI45">
        <v>356875584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ROW(Source!A144)</f>
        <v>144</v>
      </c>
      <c r="B46">
        <v>356875585</v>
      </c>
      <c r="C46">
        <v>348329190</v>
      </c>
      <c r="D46">
        <v>295360131</v>
      </c>
      <c r="E46">
        <v>1</v>
      </c>
      <c r="F46">
        <v>1</v>
      </c>
      <c r="G46">
        <v>1</v>
      </c>
      <c r="H46">
        <v>1</v>
      </c>
      <c r="I46" t="s">
        <v>253</v>
      </c>
      <c r="J46" t="s">
        <v>3</v>
      </c>
      <c r="K46" t="s">
        <v>254</v>
      </c>
      <c r="L46">
        <v>1369</v>
      </c>
      <c r="N46">
        <v>1013</v>
      </c>
      <c r="O46" t="s">
        <v>228</v>
      </c>
      <c r="P46" t="s">
        <v>228</v>
      </c>
      <c r="Q46">
        <v>1</v>
      </c>
      <c r="X46">
        <v>6.15</v>
      </c>
      <c r="Y46">
        <v>0</v>
      </c>
      <c r="Z46">
        <v>0</v>
      </c>
      <c r="AA46">
        <v>0</v>
      </c>
      <c r="AB46">
        <v>173.4</v>
      </c>
      <c r="AC46">
        <v>0</v>
      </c>
      <c r="AD46">
        <v>1</v>
      </c>
      <c r="AE46">
        <v>2</v>
      </c>
      <c r="AF46" t="s">
        <v>119</v>
      </c>
      <c r="AG46">
        <v>3.0750000000000002</v>
      </c>
      <c r="AH46">
        <v>2</v>
      </c>
      <c r="AI46">
        <v>356875585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ROW(Source!A144)</f>
        <v>144</v>
      </c>
      <c r="B47">
        <v>356875586</v>
      </c>
      <c r="C47">
        <v>348329190</v>
      </c>
      <c r="D47">
        <v>295312235</v>
      </c>
      <c r="E47">
        <v>1</v>
      </c>
      <c r="F47">
        <v>1</v>
      </c>
      <c r="G47">
        <v>1</v>
      </c>
      <c r="H47">
        <v>1</v>
      </c>
      <c r="I47" t="s">
        <v>255</v>
      </c>
      <c r="J47" t="s">
        <v>3</v>
      </c>
      <c r="K47" t="s">
        <v>256</v>
      </c>
      <c r="L47">
        <v>1369</v>
      </c>
      <c r="N47">
        <v>1013</v>
      </c>
      <c r="O47" t="s">
        <v>228</v>
      </c>
      <c r="P47" t="s">
        <v>228</v>
      </c>
      <c r="Q47">
        <v>1</v>
      </c>
      <c r="X47">
        <v>12.3</v>
      </c>
      <c r="Y47">
        <v>0</v>
      </c>
      <c r="Z47">
        <v>0</v>
      </c>
      <c r="AA47">
        <v>0</v>
      </c>
      <c r="AB47">
        <v>154</v>
      </c>
      <c r="AC47">
        <v>0</v>
      </c>
      <c r="AD47">
        <v>1</v>
      </c>
      <c r="AE47">
        <v>1</v>
      </c>
      <c r="AF47" t="s">
        <v>3</v>
      </c>
      <c r="AG47">
        <v>12.3</v>
      </c>
      <c r="AH47">
        <v>2</v>
      </c>
      <c r="AI47">
        <v>356875586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ROW(Source!A144)</f>
        <v>144</v>
      </c>
      <c r="B48">
        <v>356875587</v>
      </c>
      <c r="C48">
        <v>348329190</v>
      </c>
      <c r="D48">
        <v>295270361</v>
      </c>
      <c r="E48">
        <v>1</v>
      </c>
      <c r="F48">
        <v>1</v>
      </c>
      <c r="G48">
        <v>1</v>
      </c>
      <c r="H48">
        <v>2</v>
      </c>
      <c r="I48" t="s">
        <v>257</v>
      </c>
      <c r="J48" t="s">
        <v>258</v>
      </c>
      <c r="K48" t="s">
        <v>259</v>
      </c>
      <c r="L48">
        <v>1368</v>
      </c>
      <c r="N48">
        <v>1011</v>
      </c>
      <c r="O48" t="s">
        <v>236</v>
      </c>
      <c r="P48" t="s">
        <v>236</v>
      </c>
      <c r="Q48">
        <v>1</v>
      </c>
      <c r="X48">
        <v>6.15</v>
      </c>
      <c r="Y48">
        <v>0</v>
      </c>
      <c r="Z48">
        <v>365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119</v>
      </c>
      <c r="AG48">
        <v>3.0750000000000002</v>
      </c>
      <c r="AH48">
        <v>2</v>
      </c>
      <c r="AI48">
        <v>356875587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ROW(Source!A144)</f>
        <v>144</v>
      </c>
      <c r="B49">
        <v>356875588</v>
      </c>
      <c r="C49">
        <v>348329190</v>
      </c>
      <c r="D49">
        <v>295270608</v>
      </c>
      <c r="E49">
        <v>1</v>
      </c>
      <c r="F49">
        <v>1</v>
      </c>
      <c r="G49">
        <v>1</v>
      </c>
      <c r="H49">
        <v>3</v>
      </c>
      <c r="I49" t="s">
        <v>237</v>
      </c>
      <c r="J49" t="s">
        <v>238</v>
      </c>
      <c r="K49" t="s">
        <v>239</v>
      </c>
      <c r="L49">
        <v>1346</v>
      </c>
      <c r="N49">
        <v>1009</v>
      </c>
      <c r="O49" t="s">
        <v>240</v>
      </c>
      <c r="P49" t="s">
        <v>240</v>
      </c>
      <c r="Q49">
        <v>1</v>
      </c>
      <c r="X49">
        <v>1</v>
      </c>
      <c r="Y49">
        <v>47.5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20</v>
      </c>
      <c r="AG49">
        <v>0</v>
      </c>
      <c r="AH49">
        <v>2</v>
      </c>
      <c r="AI49">
        <v>356875588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ROW(Source!A144)</f>
        <v>144</v>
      </c>
      <c r="B50">
        <v>356875589</v>
      </c>
      <c r="C50">
        <v>348329190</v>
      </c>
      <c r="D50">
        <v>295270706</v>
      </c>
      <c r="E50">
        <v>1</v>
      </c>
      <c r="F50">
        <v>1</v>
      </c>
      <c r="G50">
        <v>1</v>
      </c>
      <c r="H50">
        <v>3</v>
      </c>
      <c r="I50" t="s">
        <v>241</v>
      </c>
      <c r="J50" t="s">
        <v>242</v>
      </c>
      <c r="K50" t="s">
        <v>243</v>
      </c>
      <c r="L50">
        <v>1346</v>
      </c>
      <c r="N50">
        <v>1009</v>
      </c>
      <c r="O50" t="s">
        <v>240</v>
      </c>
      <c r="P50" t="s">
        <v>240</v>
      </c>
      <c r="Q50">
        <v>1</v>
      </c>
      <c r="X50">
        <v>2</v>
      </c>
      <c r="Y50">
        <v>96.9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20</v>
      </c>
      <c r="AG50">
        <v>0</v>
      </c>
      <c r="AH50">
        <v>2</v>
      </c>
      <c r="AI50">
        <v>356875589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ROW(Source!A144)</f>
        <v>144</v>
      </c>
      <c r="B51">
        <v>356875590</v>
      </c>
      <c r="C51">
        <v>348329190</v>
      </c>
      <c r="D51">
        <v>295270714</v>
      </c>
      <c r="E51">
        <v>1</v>
      </c>
      <c r="F51">
        <v>1</v>
      </c>
      <c r="G51">
        <v>1</v>
      </c>
      <c r="H51">
        <v>3</v>
      </c>
      <c r="I51" t="s">
        <v>260</v>
      </c>
      <c r="J51" t="s">
        <v>261</v>
      </c>
      <c r="K51" t="s">
        <v>262</v>
      </c>
      <c r="L51">
        <v>1346</v>
      </c>
      <c r="N51">
        <v>1009</v>
      </c>
      <c r="O51" t="s">
        <v>240</v>
      </c>
      <c r="P51" t="s">
        <v>240</v>
      </c>
      <c r="Q51">
        <v>1</v>
      </c>
      <c r="X51">
        <v>4.3</v>
      </c>
      <c r="Y51">
        <v>60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20</v>
      </c>
      <c r="AG51">
        <v>0</v>
      </c>
      <c r="AH51">
        <v>2</v>
      </c>
      <c r="AI51">
        <v>356875590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ROW(Source!A144)</f>
        <v>144</v>
      </c>
      <c r="B52">
        <v>356875591</v>
      </c>
      <c r="C52">
        <v>348329190</v>
      </c>
      <c r="D52">
        <v>295270729</v>
      </c>
      <c r="E52">
        <v>1</v>
      </c>
      <c r="F52">
        <v>1</v>
      </c>
      <c r="G52">
        <v>1</v>
      </c>
      <c r="H52">
        <v>3</v>
      </c>
      <c r="I52" t="s">
        <v>247</v>
      </c>
      <c r="J52" t="s">
        <v>248</v>
      </c>
      <c r="K52" t="s">
        <v>249</v>
      </c>
      <c r="L52">
        <v>1346</v>
      </c>
      <c r="N52">
        <v>1009</v>
      </c>
      <c r="O52" t="s">
        <v>240</v>
      </c>
      <c r="P52" t="s">
        <v>240</v>
      </c>
      <c r="Q52">
        <v>1</v>
      </c>
      <c r="X52">
        <v>1.6</v>
      </c>
      <c r="Y52">
        <v>292.3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20</v>
      </c>
      <c r="AG52">
        <v>0</v>
      </c>
      <c r="AH52">
        <v>2</v>
      </c>
      <c r="AI52">
        <v>356875591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ROW(Source!A144)</f>
        <v>144</v>
      </c>
      <c r="B53">
        <v>356875592</v>
      </c>
      <c r="C53">
        <v>348329190</v>
      </c>
      <c r="D53">
        <v>295270731</v>
      </c>
      <c r="E53">
        <v>1</v>
      </c>
      <c r="F53">
        <v>1</v>
      </c>
      <c r="G53">
        <v>1</v>
      </c>
      <c r="H53">
        <v>3</v>
      </c>
      <c r="I53" t="s">
        <v>250</v>
      </c>
      <c r="J53" t="s">
        <v>251</v>
      </c>
      <c r="K53" t="s">
        <v>252</v>
      </c>
      <c r="L53">
        <v>1346</v>
      </c>
      <c r="N53">
        <v>1009</v>
      </c>
      <c r="O53" t="s">
        <v>240</v>
      </c>
      <c r="P53" t="s">
        <v>240</v>
      </c>
      <c r="Q53">
        <v>1</v>
      </c>
      <c r="X53">
        <v>6</v>
      </c>
      <c r="Y53">
        <v>81.2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20</v>
      </c>
      <c r="AG53">
        <v>0</v>
      </c>
      <c r="AH53">
        <v>2</v>
      </c>
      <c r="AI53">
        <v>356875592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ROW(Source!A180)</f>
        <v>180</v>
      </c>
      <c r="B54">
        <v>356875593</v>
      </c>
      <c r="C54">
        <v>348329207</v>
      </c>
      <c r="D54">
        <v>295372732</v>
      </c>
      <c r="E54">
        <v>1</v>
      </c>
      <c r="F54">
        <v>1</v>
      </c>
      <c r="G54">
        <v>1</v>
      </c>
      <c r="H54">
        <v>1</v>
      </c>
      <c r="I54" t="s">
        <v>263</v>
      </c>
      <c r="J54" t="s">
        <v>3</v>
      </c>
      <c r="K54" t="s">
        <v>264</v>
      </c>
      <c r="L54">
        <v>1369</v>
      </c>
      <c r="N54">
        <v>1013</v>
      </c>
      <c r="O54" t="s">
        <v>228</v>
      </c>
      <c r="P54" t="s">
        <v>228</v>
      </c>
      <c r="Q54">
        <v>1</v>
      </c>
      <c r="X54">
        <v>13.84</v>
      </c>
      <c r="Y54">
        <v>0</v>
      </c>
      <c r="Z54">
        <v>0</v>
      </c>
      <c r="AA54">
        <v>0</v>
      </c>
      <c r="AB54">
        <v>154</v>
      </c>
      <c r="AC54">
        <v>0</v>
      </c>
      <c r="AD54">
        <v>1</v>
      </c>
      <c r="AE54">
        <v>1</v>
      </c>
      <c r="AF54" t="s">
        <v>3</v>
      </c>
      <c r="AG54">
        <v>13.84</v>
      </c>
      <c r="AH54">
        <v>2</v>
      </c>
      <c r="AI54">
        <v>356875593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ROW(Source!A180)</f>
        <v>180</v>
      </c>
      <c r="B55">
        <v>356875594</v>
      </c>
      <c r="C55">
        <v>348329207</v>
      </c>
      <c r="D55">
        <v>295270604</v>
      </c>
      <c r="E55">
        <v>1</v>
      </c>
      <c r="F55">
        <v>1</v>
      </c>
      <c r="G55">
        <v>1</v>
      </c>
      <c r="H55">
        <v>3</v>
      </c>
      <c r="I55" t="s">
        <v>265</v>
      </c>
      <c r="J55" t="s">
        <v>266</v>
      </c>
      <c r="K55" t="s">
        <v>267</v>
      </c>
      <c r="L55">
        <v>1832</v>
      </c>
      <c r="N55">
        <v>1013</v>
      </c>
      <c r="O55" t="s">
        <v>268</v>
      </c>
      <c r="P55" t="s">
        <v>268</v>
      </c>
      <c r="Q55">
        <v>1</v>
      </c>
      <c r="X55">
        <v>10</v>
      </c>
      <c r="Y55">
        <v>267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20</v>
      </c>
      <c r="AG55">
        <v>0</v>
      </c>
      <c r="AH55">
        <v>2</v>
      </c>
      <c r="AI55">
        <v>356875594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ROW(Source!A180)</f>
        <v>180</v>
      </c>
      <c r="B56">
        <v>356875595</v>
      </c>
      <c r="C56">
        <v>348329207</v>
      </c>
      <c r="D56">
        <v>295270608</v>
      </c>
      <c r="E56">
        <v>1</v>
      </c>
      <c r="F56">
        <v>1</v>
      </c>
      <c r="G56">
        <v>1</v>
      </c>
      <c r="H56">
        <v>3</v>
      </c>
      <c r="I56" t="s">
        <v>237</v>
      </c>
      <c r="J56" t="s">
        <v>238</v>
      </c>
      <c r="K56" t="s">
        <v>239</v>
      </c>
      <c r="L56">
        <v>1346</v>
      </c>
      <c r="N56">
        <v>1009</v>
      </c>
      <c r="O56" t="s">
        <v>240</v>
      </c>
      <c r="P56" t="s">
        <v>240</v>
      </c>
      <c r="Q56">
        <v>1</v>
      </c>
      <c r="X56">
        <v>5</v>
      </c>
      <c r="Y56">
        <v>47.5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20</v>
      </c>
      <c r="AG56">
        <v>0</v>
      </c>
      <c r="AH56">
        <v>2</v>
      </c>
      <c r="AI56">
        <v>356875595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ROW(Source!A180)</f>
        <v>180</v>
      </c>
      <c r="B57">
        <v>356875596</v>
      </c>
      <c r="C57">
        <v>348329207</v>
      </c>
      <c r="D57">
        <v>295270724</v>
      </c>
      <c r="E57">
        <v>1</v>
      </c>
      <c r="F57">
        <v>1</v>
      </c>
      <c r="G57">
        <v>1</v>
      </c>
      <c r="H57">
        <v>3</v>
      </c>
      <c r="I57" t="s">
        <v>269</v>
      </c>
      <c r="J57" t="s">
        <v>270</v>
      </c>
      <c r="K57" t="s">
        <v>271</v>
      </c>
      <c r="L57">
        <v>1346</v>
      </c>
      <c r="N57">
        <v>1009</v>
      </c>
      <c r="O57" t="s">
        <v>240</v>
      </c>
      <c r="P57" t="s">
        <v>240</v>
      </c>
      <c r="Q57">
        <v>1</v>
      </c>
      <c r="X57">
        <v>2</v>
      </c>
      <c r="Y57">
        <v>185.6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20</v>
      </c>
      <c r="AG57">
        <v>0</v>
      </c>
      <c r="AH57">
        <v>2</v>
      </c>
      <c r="AI57">
        <v>356875596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+№17 Альбом на АКЗ опор и ОРУ 35-220кВ 2026 г Москва и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2025-05-13T10:59:23Z</dcterms:created>
  <dcterms:modified xsi:type="dcterms:W3CDTF">2025-05-13T11:09:01Z</dcterms:modified>
</cp:coreProperties>
</file>